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40" yWindow="105" windowWidth="14805" windowHeight="8010"/>
  </bookViews>
  <sheets>
    <sheet name="Приложение 3" sheetId="1" r:id="rId1"/>
  </sheets>
  <definedNames>
    <definedName name="Date">'Приложение 3'!#REF!</definedName>
    <definedName name="Date1">'Приложение 3'!#REF!</definedName>
    <definedName name="DateExecute">'Приложение 3'!#REF!</definedName>
    <definedName name="EndDate">'Приложение 3'!#REF!</definedName>
    <definedName name="NameHead">'Приложение 3'!#REF!</definedName>
    <definedName name="ThisYear">'Приложение 3'!#REF!</definedName>
    <definedName name="Year">'Приложение 3'!#REF!</definedName>
    <definedName name="_xlnm.Print_Titles" localSheetId="0">'Приложение 3'!$6:$7</definedName>
    <definedName name="_xlnm.Print_Area" localSheetId="0">'Приложение 3'!$A$1:$E$355</definedName>
  </definedNames>
  <calcPr calcId="162913" refMode="R1C1"/>
</workbook>
</file>

<file path=xl/calcChain.xml><?xml version="1.0" encoding="utf-8"?>
<calcChain xmlns="http://schemas.openxmlformats.org/spreadsheetml/2006/main">
  <c r="E8" i="1" l="1"/>
  <c r="E9" i="1"/>
  <c r="E10" i="1"/>
  <c r="E11" i="1"/>
  <c r="E12" i="1"/>
  <c r="E13" i="1"/>
  <c r="E14" i="1"/>
  <c r="E15" i="1"/>
  <c r="E16" i="1"/>
  <c r="E17" i="1"/>
  <c r="E18" i="1"/>
  <c r="E19" i="1"/>
  <c r="E20" i="1"/>
  <c r="E21" i="1"/>
  <c r="E22" i="1"/>
  <c r="E23" i="1"/>
  <c r="E24" i="1"/>
  <c r="E25" i="1"/>
  <c r="E26" i="1"/>
  <c r="E27" i="1"/>
  <c r="E28" i="1"/>
  <c r="E29" i="1"/>
  <c r="E30" i="1"/>
  <c r="E31" i="1"/>
  <c r="E32" i="1"/>
  <c r="E33" i="1"/>
  <c r="E34" i="1"/>
  <c r="E35" i="1"/>
  <c r="E36" i="1"/>
  <c r="E37" i="1"/>
  <c r="E38" i="1"/>
  <c r="E39" i="1"/>
  <c r="E40" i="1"/>
  <c r="E41" i="1"/>
  <c r="E42" i="1"/>
  <c r="E43" i="1"/>
  <c r="E44" i="1"/>
  <c r="E45" i="1"/>
  <c r="E46" i="1"/>
  <c r="E47" i="1"/>
  <c r="E48" i="1"/>
  <c r="E49" i="1"/>
  <c r="E50" i="1"/>
  <c r="E51" i="1"/>
  <c r="E52" i="1"/>
  <c r="E53" i="1"/>
  <c r="E54" i="1"/>
  <c r="E55" i="1"/>
  <c r="E56" i="1"/>
  <c r="E57" i="1"/>
  <c r="E58" i="1"/>
  <c r="E59" i="1"/>
  <c r="E60" i="1"/>
  <c r="E61" i="1"/>
  <c r="E62" i="1"/>
  <c r="E63" i="1"/>
  <c r="E64" i="1"/>
  <c r="E65" i="1"/>
  <c r="E66" i="1"/>
  <c r="E67" i="1"/>
  <c r="E68" i="1"/>
  <c r="E69" i="1"/>
  <c r="E70" i="1"/>
  <c r="E71" i="1"/>
  <c r="E72" i="1"/>
  <c r="E73" i="1"/>
  <c r="E74" i="1"/>
  <c r="E75" i="1"/>
  <c r="E76" i="1"/>
  <c r="E77" i="1"/>
  <c r="E78" i="1"/>
  <c r="E79" i="1"/>
  <c r="E80" i="1"/>
  <c r="E81" i="1"/>
  <c r="E82" i="1"/>
  <c r="E83" i="1"/>
  <c r="E84" i="1"/>
  <c r="E85" i="1"/>
  <c r="E86" i="1"/>
  <c r="E87" i="1"/>
  <c r="E88" i="1"/>
  <c r="E89" i="1"/>
  <c r="E90" i="1"/>
  <c r="E91" i="1"/>
  <c r="E92" i="1"/>
  <c r="E93" i="1"/>
  <c r="E94" i="1"/>
  <c r="E95" i="1"/>
  <c r="E96" i="1"/>
  <c r="E97" i="1"/>
  <c r="E98" i="1"/>
  <c r="E99" i="1"/>
  <c r="E100" i="1"/>
  <c r="E101" i="1"/>
  <c r="E102" i="1"/>
  <c r="E103" i="1"/>
  <c r="E104" i="1"/>
  <c r="E105" i="1"/>
  <c r="E106" i="1"/>
  <c r="E107" i="1"/>
  <c r="E108" i="1"/>
  <c r="E109" i="1"/>
  <c r="E110" i="1"/>
  <c r="E111" i="1"/>
  <c r="E112" i="1"/>
  <c r="E113" i="1"/>
  <c r="E114" i="1"/>
  <c r="E115" i="1"/>
  <c r="E116" i="1"/>
  <c r="E117" i="1"/>
  <c r="E118" i="1"/>
  <c r="E119" i="1"/>
  <c r="E120" i="1"/>
  <c r="E121" i="1"/>
  <c r="E122" i="1"/>
  <c r="E123" i="1"/>
  <c r="E124" i="1"/>
  <c r="E125" i="1"/>
  <c r="E126" i="1"/>
  <c r="E127" i="1"/>
  <c r="E128" i="1"/>
  <c r="E129" i="1"/>
  <c r="E130" i="1"/>
  <c r="E131" i="1"/>
  <c r="E132" i="1"/>
  <c r="E133" i="1"/>
  <c r="E134" i="1"/>
  <c r="E135" i="1"/>
  <c r="E136" i="1"/>
  <c r="E137" i="1"/>
  <c r="E138" i="1"/>
  <c r="E139" i="1"/>
  <c r="E140" i="1"/>
  <c r="E141" i="1"/>
  <c r="E142" i="1"/>
  <c r="E143" i="1"/>
  <c r="E144" i="1"/>
  <c r="E145" i="1"/>
  <c r="E146" i="1"/>
  <c r="E147" i="1"/>
  <c r="E148" i="1"/>
  <c r="E149" i="1"/>
  <c r="E150" i="1"/>
  <c r="E151" i="1"/>
  <c r="E152" i="1"/>
  <c r="E153" i="1"/>
  <c r="E154" i="1"/>
  <c r="E155" i="1"/>
  <c r="E156" i="1"/>
  <c r="E157" i="1"/>
  <c r="E158" i="1"/>
  <c r="E159" i="1"/>
  <c r="E160" i="1"/>
  <c r="E161" i="1"/>
  <c r="E162" i="1"/>
  <c r="E163" i="1"/>
  <c r="E164" i="1"/>
  <c r="E165" i="1"/>
  <c r="E166" i="1"/>
  <c r="E167" i="1"/>
  <c r="E168" i="1"/>
  <c r="E169" i="1"/>
  <c r="E170" i="1"/>
  <c r="E171" i="1"/>
  <c r="E172" i="1"/>
  <c r="E173" i="1"/>
  <c r="E174" i="1"/>
  <c r="E175" i="1"/>
  <c r="E176" i="1"/>
  <c r="E177" i="1"/>
  <c r="E178" i="1"/>
  <c r="E179" i="1"/>
  <c r="E180" i="1"/>
  <c r="E181" i="1"/>
  <c r="E182" i="1"/>
  <c r="E183" i="1"/>
  <c r="E184" i="1"/>
  <c r="E185" i="1"/>
  <c r="E186" i="1"/>
  <c r="E187" i="1"/>
  <c r="E188" i="1"/>
  <c r="E189" i="1"/>
  <c r="E190" i="1"/>
  <c r="E191" i="1"/>
  <c r="E192" i="1"/>
  <c r="E193" i="1"/>
  <c r="E194" i="1"/>
  <c r="E195" i="1"/>
  <c r="E196" i="1"/>
  <c r="E197" i="1"/>
  <c r="E198" i="1"/>
  <c r="E199" i="1"/>
  <c r="E200" i="1"/>
  <c r="E201" i="1"/>
  <c r="E202" i="1"/>
  <c r="E203" i="1"/>
  <c r="E204" i="1"/>
  <c r="E205" i="1"/>
  <c r="E206" i="1"/>
  <c r="E207" i="1"/>
  <c r="E208" i="1"/>
  <c r="E209" i="1"/>
  <c r="E210" i="1"/>
  <c r="E211" i="1"/>
  <c r="E212" i="1"/>
  <c r="E213" i="1"/>
  <c r="E214" i="1"/>
  <c r="E215" i="1"/>
  <c r="E216" i="1"/>
  <c r="E217" i="1"/>
  <c r="E218" i="1"/>
  <c r="E219" i="1"/>
  <c r="E220" i="1"/>
  <c r="E221" i="1"/>
  <c r="E222" i="1"/>
  <c r="E223" i="1"/>
  <c r="E224" i="1"/>
  <c r="E225" i="1"/>
  <c r="E226" i="1"/>
  <c r="E227" i="1"/>
  <c r="E228" i="1"/>
  <c r="E229" i="1"/>
  <c r="E230" i="1"/>
  <c r="E231" i="1"/>
  <c r="E232" i="1"/>
  <c r="E233" i="1"/>
  <c r="E234" i="1"/>
  <c r="E235" i="1"/>
  <c r="E236" i="1"/>
  <c r="E237" i="1"/>
  <c r="E238" i="1"/>
  <c r="E239" i="1"/>
  <c r="E240" i="1"/>
  <c r="E241" i="1"/>
  <c r="E242" i="1"/>
  <c r="E243" i="1"/>
  <c r="E244" i="1"/>
  <c r="E245" i="1"/>
  <c r="E246" i="1"/>
  <c r="E247" i="1"/>
  <c r="E248" i="1"/>
  <c r="E249" i="1"/>
  <c r="E250" i="1"/>
  <c r="E251" i="1"/>
  <c r="E252" i="1"/>
  <c r="E253" i="1"/>
  <c r="E254" i="1"/>
  <c r="E255" i="1"/>
  <c r="E256" i="1"/>
  <c r="E257" i="1"/>
  <c r="E258" i="1"/>
  <c r="E259" i="1"/>
  <c r="E260" i="1"/>
  <c r="E261" i="1"/>
  <c r="E262" i="1"/>
  <c r="E263" i="1"/>
  <c r="E264" i="1"/>
  <c r="E265" i="1"/>
  <c r="E266" i="1"/>
  <c r="E267" i="1"/>
  <c r="E268" i="1"/>
  <c r="E269" i="1"/>
  <c r="E270" i="1"/>
  <c r="E271" i="1"/>
  <c r="E272" i="1"/>
  <c r="E273" i="1"/>
  <c r="E274" i="1"/>
  <c r="E275" i="1"/>
  <c r="E276" i="1"/>
  <c r="E277" i="1"/>
  <c r="E278" i="1"/>
  <c r="E279" i="1"/>
  <c r="E280" i="1"/>
  <c r="E281" i="1"/>
  <c r="E282" i="1"/>
  <c r="E283" i="1"/>
  <c r="E284" i="1"/>
  <c r="E285" i="1"/>
  <c r="E286" i="1"/>
  <c r="E287" i="1"/>
  <c r="E288" i="1"/>
  <c r="E289" i="1"/>
  <c r="E290" i="1"/>
  <c r="E291" i="1"/>
  <c r="E292" i="1"/>
  <c r="E293" i="1"/>
  <c r="E294" i="1"/>
  <c r="E295" i="1"/>
  <c r="E296" i="1"/>
  <c r="E297" i="1"/>
  <c r="E298" i="1"/>
  <c r="E299" i="1"/>
  <c r="E300" i="1"/>
  <c r="E301" i="1"/>
  <c r="E302" i="1"/>
  <c r="E303" i="1"/>
  <c r="E304" i="1"/>
  <c r="E305" i="1"/>
  <c r="E306" i="1"/>
  <c r="E307" i="1"/>
  <c r="E308" i="1"/>
  <c r="E309" i="1"/>
  <c r="E310" i="1"/>
  <c r="E311" i="1"/>
  <c r="E312" i="1"/>
  <c r="E313" i="1"/>
  <c r="E314" i="1"/>
  <c r="E315" i="1"/>
  <c r="E316" i="1"/>
  <c r="E317" i="1"/>
  <c r="E318" i="1"/>
  <c r="E319" i="1"/>
  <c r="E320" i="1"/>
  <c r="E321" i="1"/>
  <c r="E322" i="1"/>
  <c r="E323" i="1"/>
  <c r="E324" i="1"/>
  <c r="E325" i="1"/>
  <c r="E326" i="1"/>
  <c r="E327" i="1"/>
  <c r="E328" i="1"/>
  <c r="E329" i="1"/>
  <c r="E330" i="1"/>
  <c r="E331" i="1"/>
  <c r="E332" i="1"/>
  <c r="E333" i="1"/>
  <c r="E334" i="1"/>
  <c r="E335" i="1"/>
  <c r="E336" i="1"/>
  <c r="E337" i="1"/>
  <c r="E338" i="1"/>
  <c r="E339" i="1"/>
  <c r="E340" i="1"/>
  <c r="E341" i="1"/>
  <c r="E342" i="1"/>
  <c r="E343" i="1"/>
  <c r="E344" i="1"/>
  <c r="E345" i="1"/>
  <c r="E346" i="1"/>
  <c r="E347" i="1"/>
  <c r="E348" i="1"/>
  <c r="E349" i="1"/>
  <c r="E350" i="1"/>
  <c r="E351" i="1"/>
</calcChain>
</file>

<file path=xl/sharedStrings.xml><?xml version="1.0" encoding="utf-8"?>
<sst xmlns="http://schemas.openxmlformats.org/spreadsheetml/2006/main" count="696" uniqueCount="695">
  <si>
    <t>Код бюджетной классификации</t>
  </si>
  <si>
    <t>Наименование показателя</t>
  </si>
  <si>
    <t>% исполнения</t>
  </si>
  <si>
    <t>1 00 00000 00 0000 000</t>
  </si>
  <si>
    <t>Налоговые и неналоговые доходы</t>
  </si>
  <si>
    <t>1 01 00000 00 0000 000</t>
  </si>
  <si>
    <t>Налоги на прибыль, доходы</t>
  </si>
  <si>
    <t>1 01 01000 00 0000 110</t>
  </si>
  <si>
    <t>Налог на прибыль организаций</t>
  </si>
  <si>
    <t>1 01 01012 02 0000 110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</si>
  <si>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</si>
  <si>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1 01 01014 02 0000 110</t>
  </si>
  <si>
    <t>Налог на прибыль организаций консолидированных групп налогоплательщиков, зачисляемый в бюджеты субъектов Российской Федерации</t>
  </si>
  <si>
    <t>1 01 02000 01 0000 110</t>
  </si>
  <si>
    <t>Налог на доходы физических лиц</t>
  </si>
  <si>
    <t>1 01 02010 01 0000 110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</si>
  <si>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</si>
  <si>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</si>
  <si>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</si>
  <si>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</si>
  <si>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</si>
  <si>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</si>
  <si>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</si>
  <si>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1 01 02080 01 0000 110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</si>
  <si>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</si>
  <si>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</si>
  <si>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</si>
  <si>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</si>
  <si>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</si>
  <si>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1 03 02100 01 0000 110</t>
  </si>
  <si>
    <t>Акцизы на пиво, производимое на территории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</si>
  <si>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</si>
  <si>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</si>
  <si>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1 03 02143 01 0000 110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</si>
  <si>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</si>
  <si>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1 03 02190 01 0000 110</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</si>
  <si>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</si>
  <si>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1 03 02200 01 0000 110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</si>
  <si>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</si>
  <si>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1 03 02210 01 0000 110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</si>
  <si>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</si>
  <si>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1 03 02220 01 0000 110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</si>
  <si>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</si>
  <si>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</si>
  <si>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</si>
  <si>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1 03 02232 01 0000 110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</si>
  <si>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</si>
  <si>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</si>
  <si>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</si>
  <si>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</si>
  <si>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</si>
  <si>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</si>
  <si>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</si>
  <si>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</si>
  <si>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</si>
  <si>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</si>
  <si>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</si>
  <si>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1 03 02262 01 0000 110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</si>
  <si>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</si>
  <si>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1 05 00000 00 0000 000</t>
  </si>
  <si>
    <t>Налоги на совокупный доход</t>
  </si>
  <si>
    <t>1 05 01000 00 0000 110</t>
  </si>
  <si>
    <t>Налог, взимаемый в связи с применением упрощенной системы налогообложения</t>
  </si>
  <si>
    <t>1 05 01011 01 0000 110</t>
  </si>
  <si>
    <t>Налог, взимаемый с налогоплательщиков, выбравших в качестве объекта налогообложения доходы</t>
  </si>
  <si>
    <t>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</si>
  <si>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</si>
  <si>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1 05 01021 01 0000 110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</si>
  <si>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</si>
  <si>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1 05 01022 01 0000 110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</si>
  <si>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</si>
  <si>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1 05 01050 01 0000 110</t>
  </si>
  <si>
    <t>Минимальный налог, зачисляемый в бюджеты субъектов Российской Федерации (за налоговые периоды, истекшие до 1 января 2016 года)</t>
  </si>
  <si>
    <t>1 05 06000 01 0000 110</t>
  </si>
  <si>
    <t>Налог на профессиональный доход</t>
  </si>
  <si>
    <t>1 06 00000 00 0000 000</t>
  </si>
  <si>
    <t>Налоги на имущество</t>
  </si>
  <si>
    <t>1 06 02000 02 0000 110</t>
  </si>
  <si>
    <t>Налог на имущество организаций</t>
  </si>
  <si>
    <t>1 06 02010 02 0000 110</t>
  </si>
  <si>
    <t>Налог на имущество организаций по имуществу, не входящему в Единую систему газоснабжения</t>
  </si>
  <si>
    <t>1 06 02020 02 0000 110</t>
  </si>
  <si>
    <t>Налог на имущество организаций по имуществу, входящему в Единую систему газоснабжения</t>
  </si>
  <si>
    <t>1 06 04000 02 0000 110</t>
  </si>
  <si>
    <t>Транспортный налог</t>
  </si>
  <si>
    <t>1 06 04011 02 0000 110</t>
  </si>
  <si>
    <t>Транспортный налог с организаций</t>
  </si>
  <si>
    <t>1 06 04012 02 0000 110</t>
  </si>
  <si>
    <t>Транспортный налог с физических лиц</t>
  </si>
  <si>
    <t>1 06 05000 02 0000 110</t>
  </si>
  <si>
    <t>Налог на игорный бизнес</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</si>
  <si>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</si>
  <si>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</si>
  <si>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</si>
  <si>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</si>
  <si>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1 07 01020 01 0000 110</t>
  </si>
  <si>
    <t>Налог на добычу общераспространенных полезных ископаемых</t>
  </si>
  <si>
    <t>1 07 01030 01 0000 110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</si>
  <si>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</si>
  <si>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1 07 01060 01 0000 110</t>
  </si>
  <si>
    <t>Налог на добычу полезных ископаемых в виде угля (за исключением угля коксующегося)</t>
  </si>
  <si>
    <t>1 07 01080 01 0000 110</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</si>
  <si>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</si>
  <si>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</si>
  <si>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</si>
  <si>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</si>
  <si>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</si>
  <si>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</si>
  <si>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</si>
  <si>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</si>
  <si>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</si>
  <si>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1 08 00000 00 0000 000</t>
  </si>
  <si>
    <t>Государственная пошлина</t>
  </si>
  <si>
    <t>1 08 02020 01 0000 110</t>
  </si>
  <si>
    <t>Государственная пошлина по делам, рассматриваемым конституционными (уставными) судами субъектов Российской Федерации</t>
  </si>
  <si>
    <t>1 08 05000 01 0000 110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</si>
  <si>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</si>
  <si>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1 08 06000 01 0000 110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</si>
  <si>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</si>
  <si>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1 08 07000 01 0000 110</t>
  </si>
  <si>
    <t>Государственная пошлина за государственную регистрацию, а также за совершение прочих юридически значимых действий</t>
  </si>
  <si>
    <t>1 08 07020 01 0000 110</t>
  </si>
  <si>
    <t>Государственная пошлина за государственную регистрацию прав, ограничений (обременений) прав на недвижимое имущество и сделок с ним</t>
  </si>
  <si>
    <t>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</si>
  <si>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</si>
  <si>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1 08 07100 01 0000 110</t>
  </si>
  <si>
    <t>Государственная пошлина за выдачу и обмен паспорта гражданина Российской Федерации</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</si>
  <si>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</si>
  <si>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</si>
  <si>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</si>
  <si>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</si>
  <si>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1 08 07130 01 0000 110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</si>
  <si>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</si>
  <si>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</si>
  <si>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</si>
  <si>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</si>
  <si>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</si>
  <si>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1 08 07172 01 0000 110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</si>
  <si>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</si>
  <si>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1 08 07310 01 0000 110</t>
  </si>
  <si>
    <t>Государственная пошлина за повторную выдачу свидетельства о постановке на учет в налоговом органе</t>
  </si>
  <si>
    <t>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</si>
  <si>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</si>
  <si>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</si>
  <si>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</si>
  <si>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</si>
  <si>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</si>
  <si>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1 09 00000 00 0000 000</t>
  </si>
  <si>
    <t>Задолженность и перерасчеты по отмененным налогам, сборам и иным обязательным платежам</t>
  </si>
  <si>
    <t>1 09 01020 04 0000 110</t>
  </si>
  <si>
    <t>Налог на прибыль организаций, зачислявшийся до 1 января 2005 года в местные бюджеты, мобилизуемый на территориях городских округов</t>
  </si>
  <si>
    <t>1 09 04000 00 0000 110</t>
  </si>
  <si>
    <t>1 09 04020 02 0000 110</t>
  </si>
  <si>
    <t>Налог с владельцев транспортных средств и налог на приобретение автотранспортных средств</t>
  </si>
  <si>
    <t>1 09 04030 01 0000 110</t>
  </si>
  <si>
    <t>Налог на пользователей автомобильных дорог</t>
  </si>
  <si>
    <t>1 09 04040 01 0000 110</t>
  </si>
  <si>
    <t>Налог с имущества, переходящего в порядке наследования или дарения</t>
  </si>
  <si>
    <t>1 11 00000 00 0000 000</t>
  </si>
  <si>
    <t>Доходы от использования имущества, находящегося в государственной и муниципальной собственности</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</si>
  <si>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</si>
  <si>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</si>
  <si>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1 11 02102 02 0000 120</t>
  </si>
  <si>
    <t>Доходы от операций по управлению остатками средств на едином казначейском счете, зачисляемые в бюджеты субъектов Российской Федерации</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</si>
  <si>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</si>
  <si>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</si>
  <si>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</si>
  <si>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</si>
  <si>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</si>
  <si>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</si>
  <si>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</si>
  <si>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</si>
  <si>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</si>
  <si>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</si>
  <si>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</si>
  <si>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</si>
  <si>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</si>
  <si>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</si>
  <si>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</si>
  <si>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</si>
  <si>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</si>
  <si>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</si>
  <si>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</si>
  <si>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Платежи при пользовании природными ресурсами</t>
  </si>
  <si>
    <t>1 12 01000 01 0000 120</t>
  </si>
  <si>
    <t>Плата за негативное воздействие на окружающую среду</t>
  </si>
  <si>
    <t>1 12 01010 01 0000 120</t>
  </si>
  <si>
    <t>Плата за выбросы загрязняющих веществ в атмосферный воздух стационарными объектами</t>
  </si>
  <si>
    <t>1 12 01030 01 0000 120</t>
  </si>
  <si>
    <t>Плата за сбросы загрязняющих веществ в водные объекты</t>
  </si>
  <si>
    <t>1 12 01041 01 0000 120</t>
  </si>
  <si>
    <t>Плата за размещение отходов производства</t>
  </si>
  <si>
    <t>1 12 01042 01 0000 120</t>
  </si>
  <si>
    <t>Плата за размещение твердых коммунальных отходов</t>
  </si>
  <si>
    <t>1 12 02000 00 0000 120</t>
  </si>
  <si>
    <t>Платежи при пользовании недрами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</si>
  <si>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</si>
  <si>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</si>
  <si>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</si>
  <si>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</si>
  <si>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1 12 02052 01 0000 120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</si>
  <si>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</si>
  <si>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1 12 02102 02 0000 120</t>
  </si>
  <si>
    <t>Сборы за участие в конкурсе (аукционе) на право пользования участками недр местного значения</t>
  </si>
  <si>
    <t>1 12 04000 00 0000 120</t>
  </si>
  <si>
    <t>Плата за использование лесов</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</si>
  <si>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</si>
  <si>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</si>
  <si>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</si>
  <si>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</si>
  <si>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</si>
  <si>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</si>
  <si>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</si>
  <si>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Доходы от оказания платных услуг и компенсации затрат государства</t>
  </si>
  <si>
    <t>1 13 01000 00 0000 130</t>
  </si>
  <si>
    <t>Доходы от оказания платных услуг (работ)</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</si>
  <si>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</si>
  <si>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</si>
  <si>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</si>
  <si>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</si>
  <si>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</si>
  <si>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</si>
  <si>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</si>
  <si>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</si>
  <si>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1 13 02040 01 0000 130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</si>
  <si>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</si>
  <si>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1 13 02992 02 0000 130</t>
  </si>
  <si>
    <t>Прочие доходы от компенсации затрат бюджетов субъектов Российской Федерации</t>
  </si>
  <si>
    <t>1 14 00000 00 0000 000</t>
  </si>
  <si>
    <t>Доходы от продажи материальных и нематериальных активов</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</si>
  <si>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</si>
  <si>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</si>
  <si>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</si>
  <si>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</si>
  <si>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</si>
  <si>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</si>
  <si>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1 14 13020 02 0000 410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</si>
  <si>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</si>
  <si>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1 15 00000 00 0000 000</t>
  </si>
  <si>
    <t>Административные платежи и сборы</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</si>
  <si>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</si>
  <si>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</si>
  <si>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</si>
  <si>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</si>
  <si>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1 16 00000 00 0000 000</t>
  </si>
  <si>
    <t>Штрафы, санкции, возмещение ущерба</t>
  </si>
  <si>
    <t>1 16 01000 01 0000 140</t>
  </si>
  <si>
    <t>Административные штрафы, установленные Кодексом Российской Федерации об административных правонарушениях</t>
  </si>
  <si>
    <t>1 16 01053 01 0000 140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</si>
  <si>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</si>
  <si>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</si>
  <si>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</si>
  <si>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</si>
  <si>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</si>
  <si>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</si>
  <si>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</si>
  <si>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</si>
  <si>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</si>
  <si>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1 16 01083 01 0000 140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</si>
  <si>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</si>
  <si>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</si>
  <si>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</si>
  <si>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1 16 01093 01 0000 140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</si>
  <si>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</si>
  <si>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1 16 01103 01 0000 140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</si>
  <si>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</si>
  <si>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1 16 01113 01 0000 140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</si>
  <si>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</si>
  <si>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</si>
  <si>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</si>
  <si>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1 16 01123 01 0000 140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</si>
  <si>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</si>
  <si>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1 16 01133 01 0000 140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</si>
  <si>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</si>
  <si>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</si>
  <si>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</si>
  <si>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</si>
  <si>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</si>
  <si>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</si>
  <si>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</si>
  <si>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</si>
  <si>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</si>
  <si>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1 16 01163 01 0000 140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</si>
  <si>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</si>
  <si>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1 16 01173 01 0000 140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</si>
  <si>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</si>
  <si>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1 16 01183 01 0000 140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</si>
  <si>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</si>
  <si>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</si>
  <si>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</si>
  <si>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</si>
  <si>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</si>
  <si>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</si>
  <si>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</si>
  <si>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1 16 01205 01 0000 140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</si>
  <si>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(руководителями высших исполнительных органов государственной власти) субъектов Российской Федерации</t>
  </si>
  <si>
    <t>1 16 01213 01 0000 140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</si>
  <si>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</si>
  <si>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1 16 01332 01 0000 140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</si>
  <si>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</si>
  <si>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1 16 07000 00 0000 140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</si>
  <si>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</si>
  <si>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1 16 07010 02 0000 140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</si>
  <si>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</si>
  <si>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1 16 07030 02 0000 140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</si>
  <si>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</si>
  <si>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1 16 07040 02 0000 140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</si>
  <si>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</si>
  <si>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</si>
  <si>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</si>
  <si>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1 16 10000 00 0000 140</t>
  </si>
  <si>
    <t>Платежи в целях возмещения причиненного ущерба (убытков)</t>
  </si>
  <si>
    <t>1 16 10021 02 0000 140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</si>
  <si>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</si>
  <si>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1 16 10056 02 0000 140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</si>
  <si>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</si>
  <si>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1 16 10100 02 0000 140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</si>
  <si>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</si>
  <si>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</si>
  <si>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</si>
  <si>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1 16 10122 01 0001 140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</si>
  <si>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до 1 января 2020 года (а исключением доходов, направляемых на формирование дорожного фонда субъекта Российской Федерации)</t>
  </si>
  <si>
    <t>1 16 10128 01 0000 140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</si>
  <si>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</si>
  <si>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1 16 11063 01 0000 140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</si>
  <si>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</si>
  <si>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1 17 00000 00 0000 000</t>
  </si>
  <si>
    <t>Прочие неналоговые доходы</t>
  </si>
  <si>
    <t>1 17 01020 02 0000 180</t>
  </si>
  <si>
    <t>Невыясненные поступления, зачисляемые в бюджеты субъектов Российской Федерации</t>
  </si>
  <si>
    <t>1 17 05020 02 0000 180</t>
  </si>
  <si>
    <t>Прочие неналоговые доходы бюджетов субъектов Российской Федерации</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</si>
  <si>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</si>
  <si>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</si>
  <si>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</si>
  <si>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</si>
  <si>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2 02 10000 00 0000 150</t>
  </si>
  <si>
    <t>Дотации бюджетам бюджетной системы Российской Федерации</t>
  </si>
  <si>
    <t>2 02 15001 02 0000 150</t>
  </si>
  <si>
    <t>Дотации бюджетам субъектов Российской Федерации на выравнивание бюджетной обеспеченности</t>
  </si>
  <si>
    <t>2 02 15002 02 0000 150</t>
  </si>
  <si>
    <t>Дотации бюджетам субъектов Российской Федерации на поддержку мер по обеспечению сбалансированности бюджетов</t>
  </si>
  <si>
    <t>2 02 15009 02 0000 150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</si>
  <si>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</si>
  <si>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2 02 15010 02 0000 150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</si>
  <si>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</si>
  <si>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2 02 15549 02 0000 150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</si>
  <si>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</si>
  <si>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2 02 20000 00 0000 150</t>
  </si>
  <si>
    <t>Субсидии бюджетам бюджетной системы Российской Федерации (межбюджетные субсидии)</t>
  </si>
  <si>
    <t>2 02 25007 02 0000 150</t>
  </si>
  <si>
    <t>Субсидии бюджетам субъектов Российской Федерации на выплату региональных социальных доплат к пенсии</t>
  </si>
  <si>
    <t>2 02 25028 02 0000 150</t>
  </si>
  <si>
    <t>Субсидии бюджетам субъектов Российской Федерации на поддержку региональных проектов в сфере информационных технологий</t>
  </si>
  <si>
    <t>2 02 25066 02 0000 150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</si>
  <si>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</si>
  <si>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2 02 25078 02 0000 150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</si>
  <si>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</si>
  <si>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2 02 25081 02 0000 150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</si>
  <si>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</si>
  <si>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2 02 25082 02 0000 150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</si>
  <si>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</si>
  <si>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</si>
  <si>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</si>
  <si>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</si>
  <si>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</si>
  <si>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2 02 25097 02 0000 150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</si>
  <si>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</si>
  <si>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</si>
  <si>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</si>
  <si>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2 02 25138 02 0000 150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</si>
  <si>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</si>
  <si>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2 02 25163 02 0000 150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</si>
  <si>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</si>
  <si>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2 02 25169 02 0000 150</t>
  </si>
  <si>
    <t>Субсидии бюджетам субъектов Российской Федерации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</si>
  <si>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2 02 25201 02 0000 150</t>
  </si>
  <si>
    <t>Субсидии бюджетам субъектов Российской Федерации на развитие паллиативной медицинской помощи</t>
  </si>
  <si>
    <t>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</si>
  <si>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</si>
  <si>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2 02 25228 02 0000 150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</si>
  <si>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</si>
  <si>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2 02 25229 02 0000 150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</si>
  <si>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</si>
  <si>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2 02 25230 02 0000 150</t>
  </si>
  <si>
    <t>Субсидии бюджетам субъектов Российской Федерации на создание новых мест в общеобразовательных организациях, расположенных в сельской местности и поселках городского типа</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</si>
  <si>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</si>
  <si>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</si>
  <si>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2 02 25256 02 0000 150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</si>
  <si>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</si>
  <si>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2 02 25291 02 0000 150</t>
  </si>
  <si>
    <t>Субсидии бюджетам субъектов Российской Федерации на повышение эффективности службы занятости</t>
  </si>
  <si>
    <t>2 02 25299 02 0000 150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</si>
  <si>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</si>
  <si>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2 02 25302 02 0000 150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</si>
  <si>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</si>
  <si>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2 02 25304 02 0000 150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</si>
  <si>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</si>
  <si>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2 02 25331 02 0000 150</t>
  </si>
  <si>
    <t>Субсидии бюджетам субъектов Российской Федерации на обеспечение поддержки общественных инициатив на создание модульных некапитальных средств размещения (кемпингов и автокемпингов)</t>
  </si>
  <si>
    <t>2 02 25332 02 0000 150</t>
  </si>
  <si>
    <t>Субсидии бюджетам субъектов Российской Федерации на обеспечение поддержки реализации общественных инициатив, направленных на развитие туристической инфраструктуры</t>
  </si>
  <si>
    <t>2 02 25335 02 0000 150</t>
  </si>
  <si>
    <t>Субсидии бюджетам субъектов Российской Федерации на развитие инфраструктуры туризма</t>
  </si>
  <si>
    <t>2 02 25338 02 0000 150</t>
  </si>
  <si>
    <t>Субсидии бюджетам субъектов Российской Федерации на поддержку субъектов Российской Федерации для создания инженерной и транспортной инфраструктуры в целях развития туристских кластеров</t>
  </si>
  <si>
    <t>2 02 25359 02 0000 150</t>
  </si>
  <si>
    <t>Субсидии бюджетам субъектов Российской Федерации на создание (обновление) материально-технической базы образовательных организаций, реализующих программы среднего профессионального образования</t>
  </si>
  <si>
    <t>2 02 25365 02 0000 150</t>
  </si>
  <si>
    <t>Субсидии бюджетам субъектов Российской Федерации на реализацию региональных проектов модернизации первичного звена здравоохранения</t>
  </si>
  <si>
    <t>2 02 25394 02 0000 150</t>
  </si>
  <si>
    <t>Субсидии бюджетам субъектов Российской Федерации на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</si>
  <si>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2 02 25402 02 0000 150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</si>
  <si>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</si>
  <si>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2 02 25404 02 0000 150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</si>
  <si>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</si>
  <si>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2 02 25412 02 0000 150</t>
  </si>
  <si>
    <t>Субсидии бюджетам субъектов Российской Федерации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</si>
  <si>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</si>
  <si>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</si>
  <si>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2 02 25466 02 0000 150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</si>
  <si>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</si>
  <si>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</si>
  <si>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</si>
  <si>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2 02 25478 02 0000 150</t>
  </si>
  <si>
    <t>Субсидии бюджетам субъектов Российской Федерации на реализацию дополнительных мероприятий в сфере занятости населения</t>
  </si>
  <si>
    <t>2 02 25480 02 0000 150</t>
  </si>
  <si>
    <t>Субсидии бюджетам субъектов Российской Федерации на создание системы поддержки фермеров и развитие сельской кооперации</t>
  </si>
  <si>
    <t>2 02 25497 02 0000 150</t>
  </si>
  <si>
    <t>Субсидии бюджетам субъектов Российской Федерации на реализацию мероприятий по обеспечению жильем молодых семей</t>
  </si>
  <si>
    <t>2 02 25502 02 0000 150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</si>
  <si>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</si>
  <si>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2 02 25508 02 0000 150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</si>
  <si>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</si>
  <si>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2 02 25513 02 0000 150</t>
  </si>
  <si>
    <t>Субсидии бюджетам субъектов Российской Федерации на развитие сети учреждений культурно-досугового типа</t>
  </si>
  <si>
    <t>2 02 25515 02 0000 150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</si>
  <si>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</si>
  <si>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2 02 25516 02 0000 150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</si>
  <si>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</si>
  <si>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</si>
  <si>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</si>
  <si>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2 02 25519 02 0000 150</t>
  </si>
  <si>
    <t>Субсидии бюджетам субъектов Российской Федерации на поддержку отрасли культуры</t>
  </si>
  <si>
    <t>2 02 25520 02 0000 150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</si>
  <si>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</si>
  <si>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2 02 25527 02 0000 150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</si>
  <si>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</si>
  <si>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2 02 25540 02 0000 150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</si>
  <si>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</si>
  <si>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2 02 25554 02 0000 150</t>
  </si>
  <si>
    <t>Субсидии бюджетам субъектов Российской Федерации на обеспечение закупки авиационных работ в целях оказания медицинской помощи</t>
  </si>
  <si>
    <t>2 02 25555 02 0000 150</t>
  </si>
  <si>
    <t>Субсидии бюджетам субъектов Российской Федерации на реализацию программ формирования современной городской среды</t>
  </si>
  <si>
    <t>2 02 25576 02 0000 150</t>
  </si>
  <si>
    <t>Субсидии бюджетам субъектов Российской Федерации на обеспечение комплексного развития сельских территорий</t>
  </si>
  <si>
    <t>2 02 25586 02 0000 150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</si>
  <si>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</si>
  <si>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2 02 25590 02 0000 150</t>
  </si>
  <si>
    <t>Субсидии бюджетам субъектов Российской Федерации на техническое оснащение муниципальных музеев</t>
  </si>
  <si>
    <t>2 02 25597 02 0000 150</t>
  </si>
  <si>
    <t>Субсидии бюджетам субъектов Российской Федерации на реконструкцию и капитальный ремонт муниципальных музеев</t>
  </si>
  <si>
    <t>2 02 25599 02 0000 150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</si>
  <si>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</si>
  <si>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2 02 25750 02 0000 150</t>
  </si>
  <si>
    <t>Субсидии бюджетам субъектов Российской Федерации на реализацию мероприятий по модернизации школьных систем образования</t>
  </si>
  <si>
    <t>2 02 25752 02 0000 150</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</si>
  <si>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</si>
  <si>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2 02 25753 02 0000 150</t>
  </si>
  <si>
    <t>Субсидии бюджетам субъектов Российской Федерации на софинансирование закупки оборудования для создания "умных" спортивных площадок</t>
  </si>
  <si>
    <t>2 02 27111 02 0000 150</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</si>
  <si>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</si>
  <si>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</si>
  <si>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</si>
  <si>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2 02 27576 02 0000 150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</si>
  <si>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</si>
  <si>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2 02 30000 00 0000 150</t>
  </si>
  <si>
    <t>Субвенции бюджетам бюджетной системы Российской Федерации</t>
  </si>
  <si>
    <t>2 02 35118 02 0000 150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</si>
  <si>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</si>
  <si>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</si>
  <si>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</si>
  <si>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2 02 35128 02 0000 150</t>
  </si>
  <si>
    <t>Субвенции бюджетам субъектов Российской Федерации на осуществление отдельных полномочий в области водных отношений</t>
  </si>
  <si>
    <t>2 02 35129 02 0000 150</t>
  </si>
  <si>
    <t>Субвенции бюджетам субъектов Российской Федерации на осуществление отдельных полномочий в области лесных отношений</t>
  </si>
  <si>
    <t>2 02 35134 02 0000 150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</si>
  <si>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</si>
  <si>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</si>
  <si>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</si>
  <si>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2 02 35176 02 0000 150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</si>
  <si>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</si>
  <si>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</si>
  <si>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</si>
  <si>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2 02 35250 02 0000 150</t>
  </si>
  <si>
    <t>Субвенции бюджетам субъектов Российской Федерации на оплату жилищно-коммунальных услуг отдельным категориям граждан</t>
  </si>
  <si>
    <t>2 02 35290 02 0000 150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</si>
  <si>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N 1032-I "О занятости населения в Российской Федерации"</t>
  </si>
  <si>
    <t>2 02 35345 02 0000 150</t>
  </si>
  <si>
    <t>Субвенции бюджетам субъектов Российской Федерации на осуществление мер пожарной безопасности и тушение лесных пожаров</t>
  </si>
  <si>
    <t>2 02 35429 02 0000 150</t>
  </si>
  <si>
    <t>Субвенции бюджетам субъектов Российской Федерации на увеличение площади лесовосстановления</t>
  </si>
  <si>
    <t>2 02 35430 02 0000 150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</si>
  <si>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</si>
  <si>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</si>
  <si>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</si>
  <si>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2 02 35573 02 0000 150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</si>
  <si>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</si>
  <si>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2 02 35900 02 0000 150</t>
  </si>
  <si>
    <t>Единая субвенция бюджетам субъектов Российской Федерации и бюджету г. Байконура</t>
  </si>
  <si>
    <t>2 02 40000 00 0000 150</t>
  </si>
  <si>
    <t>Иные межбюджетные трансферты</t>
  </si>
  <si>
    <t>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</si>
  <si>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</si>
  <si>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</si>
  <si>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</si>
  <si>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</si>
  <si>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</si>
  <si>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2 02 45190 02 0000 150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</si>
  <si>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</si>
  <si>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</si>
  <si>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</si>
  <si>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</si>
  <si>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</si>
  <si>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2 02 45289 02 0000 150</t>
  </si>
  <si>
    <t>Межбюджетные трансферты, передаваемые бюджетам субъектов Российской Федерации в целях достижения результатов национального проекта "Производительность труда"</t>
  </si>
  <si>
    <t>2 02 45303 02 0000 150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</si>
  <si>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</si>
  <si>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2 02 45363 02 0000 150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</si>
  <si>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</si>
  <si>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2 02 45368 02 0000 150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</si>
  <si>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по финансовому обеспечению (возмещению) производителям зерновых культур части затрат на производство и реализацию зерновых культур</t>
  </si>
  <si>
    <t>2 02 45389 02 0000 150</t>
  </si>
  <si>
    <t>Межбюджетные трансферты, передаваемые бюджетам субъектов Российской Федерации на развитие инфраструктуры дорожного хозяйства</t>
  </si>
  <si>
    <t>2 02 45422 02 0000 150</t>
  </si>
  <si>
    <t>Межбюджетные трансферты, передаваемые бюджетам субъектов Российской Федерации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Украины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t>
  </si>
  <si>
    <t>2 02 45424 02 0000 150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</si>
  <si>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</si>
  <si>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</si>
  <si>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</si>
  <si>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2 02 45454 02 0000 150</t>
  </si>
  <si>
    <t>Межбюджетные трансферты, передаваемые бюджетам субъектов Российской Федерации на создание модельных муниципальных библиотек</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</si>
  <si>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</si>
  <si>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</si>
  <si>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2 02 45505 02 0000 150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</si>
  <si>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</si>
  <si>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2 02 45784 02 0000 150</t>
  </si>
  <si>
    <t>Межбюджетные трансферты,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</si>
  <si>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2 02 45787 02 0000 150</t>
  </si>
  <si>
    <t>Иные межбюджетные трансферты в целях софинансирования расходных обязательств субъектов Российской Федерации на осуществление компенсации предприятиям хлебопекарной промышленности части затрат на производство и реализацию произведенных и реализованных хлеба и хлебобулочных изделий</t>
  </si>
  <si>
    <t>2 02 49001 02 0000 150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</si>
  <si>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</si>
  <si>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2 03 00000 00 0000 000</t>
  </si>
  <si>
    <t>Безвозмездные поступления от государственных (муниципальных) организаций</t>
  </si>
  <si>
    <t>2 03 02000 02 0000 150</t>
  </si>
  <si>
    <t>Безвозмездные поступления от государственных (муниципальных) организаций в бюджеты субъектов Российской Федерации</t>
  </si>
  <si>
    <t>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</si>
  <si>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</si>
  <si>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2 03 02080 02 0000 150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</si>
  <si>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</si>
  <si>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2 03 02099 02 0000 150</t>
  </si>
  <si>
    <t>Прочие безвозмездные поступления от государственных (муниципальных) организаций в бюджеты субъектов Российской Федерации</t>
  </si>
  <si>
    <t>2 04 00000 00 0000 000</t>
  </si>
  <si>
    <t>Безвозмездные поступления от негосударственных организаций</t>
  </si>
  <si>
    <t>2 04 02099 02 0000 150</t>
  </si>
  <si>
    <t>Прочие безвозмездные поступления от негосударственных организаций в бюджеты субъектов Российской Федерации</t>
  </si>
  <si>
    <t>2 07 00000 00 0000 000</t>
  </si>
  <si>
    <t>Прочие безвозмездные поступления</t>
  </si>
  <si>
    <t>2 07 02030 02 0000 150</t>
  </si>
  <si>
    <t>Прочие безвозмездные поступления в бюджеты субъектов Российской Федерации</t>
  </si>
  <si>
    <t>2 18 00000 00 0000 000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</si>
  <si>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</si>
  <si>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2 18 00000 00 0000 150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</si>
  <si>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</si>
  <si>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2 18 02010 02 0000 150</t>
  </si>
  <si>
    <t>Доходы бюджетов субъектов Российской Федерации от возврата бюджетными учреждениями остатков субсидий прошлых лет</t>
  </si>
  <si>
    <t>2 18 02020 02 0000 150</t>
  </si>
  <si>
    <t>Доходы бюджетов субъектов Российской Федерации от возврата автономными учреждениями остатков субсидий прошлых лет</t>
  </si>
  <si>
    <t>2 18 02020 02 7000 150</t>
  </si>
  <si>
    <t>Доходы бюджетов субъектов Российской Федерации от возврата автономными учреждениями остатков субсидий прошлых лет (возврат автономными учреждениями остатков субсидий прошлых лет федерального бюджета)</t>
  </si>
  <si>
    <t>2 18 02030 02 0000 150</t>
  </si>
  <si>
    <t>Доходы бюджетов субъектов Российской Федерации от возврата иными организациями остатков субсидий прошлых лет</t>
  </si>
  <si>
    <t>2 18 25232 02 0000 150</t>
  </si>
  <si>
    <t>Доходы бюджетов субъектов Российской Федерации от возврата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муниципальных образований</t>
  </si>
  <si>
    <t>2 18 25304 02 0000 150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</si>
  <si>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</si>
  <si>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2 18 25555 02 0000 150</t>
  </si>
  <si>
    <t>Доходы бюджетов субъектов Российской Федерации от возврата остатков субсидий на реализацию программ формирования современной городской среды из бюджетов муниципальных образований</t>
  </si>
  <si>
    <t>2 18 25576 02 0000 150</t>
  </si>
  <si>
    <t>Доходы бюджетов субъектов Российской Федерации от возврата остатков субсидий на обеспечение комплексного развития сельских территорий из бюджетов муниципальных образований</t>
  </si>
  <si>
    <t>2 18 35469 02 0000 150</t>
  </si>
  <si>
    <t>Доходы бюджетов субъектов Российской Федерации от возврата остатков субвенций на проведение Всероссийской переписи населения 2020 года из бюджетов муниципальных образований</t>
  </si>
  <si>
    <t>2 18 45159 02 0000 150</t>
  </si>
  <si>
    <t>Доходы бюджетов субъектов Российской Федерации от возврата остатков иных межбюджетных трансфертов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муниципальных образований</t>
  </si>
  <si>
    <t>2 18 45303 02 0000 150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</si>
  <si>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образований</t>
  </si>
  <si>
    <t>2 18 52900 02 0000 150</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</si>
  <si>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N 1032-I "О занятости населения в Российской Федерации" из бюджета Пенсионного фонда Российской Федерации</t>
  </si>
  <si>
    <t>2 18 55622 02 0000 150</t>
  </si>
  <si>
    <t>Доходы бюджетов субъектов Российской Федерации от возврата остатков иных межбюджетных трансфертов в целях финансового обеспечения расходных обязательств субъектов Российской Федерации и г. Байконура по предоставлению межбюджетных трансфертов бюджету соответствующего территориального фонда обязательного медицинского страхования на финансовое обеспечение проведения углубленной диспансеризации застрахованных по обязательному медицинскому страхованию лиц, перенесших новую коронавирусную инфекцию (COVID-19), в рамках реализации территориальной программы обязательного медицинского страхования за счет средств резервного фонда Правительства Российской Федерации из бюджетов территориальных фондов обязательного медицинского страхования</t>
  </si>
  <si>
    <t>2 18 60010 02 0000 150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</si>
  <si>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</si>
  <si>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2 19 00000 00 0000 000</t>
  </si>
  <si>
    <t>Ввозврат остатков субсидий, субвенций и иных межбюджетных трансфертов, имеющих целевое назначение, прошлых лет</t>
  </si>
  <si>
    <t>2 19 00000 02 0000 150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</si>
  <si>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</si>
  <si>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2 19 25007 02 0000 150</t>
  </si>
  <si>
    <t>Возврат остатков субсидий на выплату региональных социальных доплат к пенсии из бюджетов субъектов Российской Федерации</t>
  </si>
  <si>
    <t>2 19 25078 02 0000 150</t>
  </si>
  <si>
    <t>Возврат остатков субсидий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 из бюджетов субъектов Российской Федерации</t>
  </si>
  <si>
    <t>2 19 25081 02 0000 150</t>
  </si>
  <si>
    <t>Возврат остатков субсидий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 из бюджетов субъектов Российской Федерации</t>
  </si>
  <si>
    <t>2 19 25084 02 0000 150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</si>
  <si>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</si>
  <si>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2 19 25114 02 0000 150</t>
  </si>
  <si>
    <t>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</si>
  <si>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2 19 25138 02 0000 150</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</si>
  <si>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</si>
  <si>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2 19 25201 02 0000 150</t>
  </si>
  <si>
    <t>Возврат остатков субсидий в целях развития паллиативной медицинской помощи из бюджетов субъектов Российской Федерации</t>
  </si>
  <si>
    <t>2 19 25229 02 0000 150</t>
  </si>
  <si>
    <t>Возврат остатков субсидий на приобретение спортивного оборудования и инвентаря для приведения организаций спортивной подготовки в нормативное состояние из бюджетов субъектов Российской Федерации</t>
  </si>
  <si>
    <t>2 19 25232 02 0000 150</t>
  </si>
  <si>
    <t>Возврат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</si>
  <si>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2 19 25255 02 0000 150</t>
  </si>
  <si>
    <t>Возврат остатков субсидий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 из бюджетов субъектов Российской Федерации</t>
  </si>
  <si>
    <t>2 19 25256 02 0000 150</t>
  </si>
  <si>
    <t>Возврат остатков субсидий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</si>
  <si>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2 19 25304 02 0000 150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</si>
  <si>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</si>
  <si>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2 19 25404 02 0000 150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</si>
  <si>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</si>
  <si>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2 19 25462 02 0000 150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</si>
  <si>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</si>
  <si>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2 19 25478 02 0000 150</t>
  </si>
  <si>
    <t>Возврат остатков субсидии на реализацию дополнительных мероприятий в сфере занятости населения из бюджетов субъектов Российской Федерации</t>
  </si>
  <si>
    <t>2 19 25502 02 0000 150</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</si>
  <si>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</si>
  <si>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2 19 25508 02 0000 150</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</si>
  <si>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</si>
  <si>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2 19 25516 02 0000 150</t>
  </si>
  <si>
    <t>Возврат остатков субсидий на реализацию мероприятий по укреплению единства российской нации и этнокультурному развитию народов России из бюджетов субъектов Российской Федерации</t>
  </si>
  <si>
    <t>2 19 25527 02 0000 150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</si>
  <si>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</si>
  <si>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2 19 25554 02 0000 150</t>
  </si>
  <si>
    <t>Возврат остатков субсидий на обеспечение закупки авиационных работ в целях оказания медицинской помощи</t>
  </si>
  <si>
    <t>2 19 25555 02 0000 150</t>
  </si>
  <si>
    <t>Возврат остатков субсидий на реализацию программ формирования современной городской среды из бюджетов субъектов Российской Федерации</t>
  </si>
  <si>
    <t>2 19 25576 02 0000 150</t>
  </si>
  <si>
    <t>Возврат остатков субсидий на обеспечение комплексного развития сельских территорий из бюджетов субъектов Российской Федерации</t>
  </si>
  <si>
    <t>2 19 35118 02 0000 150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</si>
  <si>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субъектов Российской Федерации</t>
  </si>
  <si>
    <t>2 19 35129 02 0000 150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</si>
  <si>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</si>
  <si>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2 19 35220 02 0000 150</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</si>
  <si>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</si>
  <si>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2 19 35250 02 0000 150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</si>
  <si>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</si>
  <si>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2 19 35290 02 0000 150</t>
  </si>
  <si>
    <t>Возврат остатков субвенций на социальные выплаты безработным гражданам в соответствии с Законом Российской Федерации от 19 апреля 1991 года N 1032-I "О занятости населения в Российской Федерации" из бюджетов субъектов Российской Федерации</t>
  </si>
  <si>
    <t>2 19 35380 02 0000 150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</si>
  <si>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t>
  </si>
  <si>
    <t>2 19 35469 02 0000 150</t>
  </si>
  <si>
    <t>Возврат остатков субвенций на проведение Всероссийской переписи населения 2020 года из бюджетов субъектов Российской Федерации</t>
  </si>
  <si>
    <t>2 19 35573 02 0000 150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</si>
  <si>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</si>
  <si>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2 19 35900 02 0000 150</t>
  </si>
  <si>
    <t>Возврат остатков единой субвенции из бюджетов субъектов Российской Федерации</t>
  </si>
  <si>
    <t>2 19 45136 02 0000 150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</si>
  <si>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</si>
  <si>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2 19 45159 02 0000 150</t>
  </si>
  <si>
    <t>Возврат остатков иных межбюджетных трансфертов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 (возврат остатков субсидий, субвенций и иных межбюджетных трансфертов, имеющих целевое назначение, прошлых лет федерального бюджета)</t>
  </si>
  <si>
    <t>2 19 45303 02 0000 150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</si>
  <si>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</si>
  <si>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2 19 45390 02 0000 150</t>
  </si>
  <si>
    <t>Возврат остатков иных межбюджетных трансфертов на финансовое обеспечение дорожной деятельности из бюджетов субъектов Российской Федерации</t>
  </si>
  <si>
    <t>2 19 45505 02 0000 150</t>
  </si>
  <si>
    <t>Возврат остатков иных межбюджетных трансфертов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субъектов Российской Федерации</t>
  </si>
  <si>
    <t>2 19 45622 02 0000 150</t>
  </si>
  <si>
    <t>Возврат остатков иных межбюджетных трансфертов в целях финансового обеспечения расходных обязательств субъектов Российской Федерации и г. Байконура по предоставлению межбюджетных трансфертов бюджету соответствующего территориального фонда обязательного медицинского страхования на финансовое обеспечение проведения углубленной диспансеризации застрахованных по обязательному медицинскому страхованию лиц, перенесших новую коронавирусную инфекцию (COVID-19), в рамках реализации территориальной программы обязательного медицинского страхования за счет средств резервного фонда Правительства Российской Федерации из бюджетов субъектов Российской Федерации</t>
  </si>
  <si>
    <t>2 19 45634 02 0000 150</t>
  </si>
  <si>
    <t>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за счет средств резервного фонда Правительства Российской Федерации из бюджетов субъектов Российской Федерации</t>
  </si>
  <si>
    <t>2 19 45697 02 0000 150</t>
  </si>
  <si>
    <t>Возврат остатков иных межбюджетных трансфертов в целях софинансирования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 участвующим в проведении вакцинации взрослого населения против новой коронавирусной инфекции, и расходов, связанных с оплатой отпусков и выплатой компенсации за неиспользованные отпуска медицинским работникам, которым предоставлялись указанные стимулирующие выплаты, за счет средств резервного фонда Правительства Российской Федерации из бюджетов субъектов Российской Федерации</t>
  </si>
  <si>
    <t>2 19 45836 02 0000 150</t>
  </si>
  <si>
    <t>Возврат остатков иных межбюджетных трансфертов на 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t>
  </si>
  <si>
    <t>2 19 90000 02 0000 150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</si>
  <si>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</si>
  <si>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Всего</t>
  </si>
  <si>
    <t>Годовой объем на 2022 год</t>
  </si>
  <si>
    <t>Исполнение                      2022 год</t>
  </si>
  <si>
    <t>ОТЧЕТ</t>
  </si>
  <si>
    <t>тыс. рублей</t>
  </si>
  <si>
    <t xml:space="preserve">об исполнении приложения 3 к Закону Камчатского края от 26.11.2021 № 5 "О краевом бюджете на 2022 год и на плановый период 2023 и 2024 годов" </t>
  </si>
  <si>
    <t>"Доходы  краевого бюджета на 2022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</si>
</sst>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
  </numFmts>
  <fonts count="10" x14ac:knownFonts="1">
    <font>
      <sz val="11"/>
      <color theme="1"/>
      <name val="Calibri"/>
      <family val="2"/>
      <scheme val="minor"/>
    </font>
    <font>
      <sz val="10"/>
      <name val="Arial Cyr"/>
      <charset val="204"/>
    </font>
    <font>
      <sz val="12"/>
      <name val="Times New Roman"/>
      <family val="1"/>
      <charset val="204"/>
    </font>
    <font>
      <b/>
      <sz val="14"/>
      <name val="Times New Roman"/>
      <family val="1"/>
      <charset val="204"/>
    </font>
    <font>
      <sz val="12"/>
      <color theme="1"/>
      <name val="Times New Roman"/>
      <family val="1"/>
      <charset val="204"/>
    </font>
    <font>
      <b/>
      <sz val="12"/>
      <color theme="1"/>
      <name val="Times New Roman"/>
      <family val="1"/>
      <charset val="204"/>
    </font>
    <font>
      <i/>
      <sz val="12"/>
      <color theme="1"/>
      <name val="Times New Roman"/>
      <family val="1"/>
      <charset val="204"/>
    </font>
    <font>
      <sz val="10"/>
      <color theme="1"/>
      <name val="Times New Roman"/>
      <family val="1"/>
      <charset val="204"/>
    </font>
    <font>
      <sz val="10"/>
      <name val="Times New Roman"/>
      <family val="1"/>
      <charset val="204"/>
    </font>
    <font>
      <sz val="10"/>
      <color theme="1"/>
      <name val="Calibri"/>
      <family val="2"/>
      <scheme val="minor"/>
    </font>
  </fonts>
  <fills count="3">
    <fill>
      <patternFill patternType="none"/>
    </fill>
    <fill>
      <patternFill patternType="gray125"/>
    </fill>
    <fill>
      <patternFill patternType="solid">
        <fgColor indexed="9"/>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top/>
      <bottom style="thin">
        <color indexed="64"/>
      </bottom>
      <diagonal/>
    </border>
  </borders>
  <cellStyleXfs count="2">
    <xf numFmtId="0" fontId="0" fillId="0" borderId="0"/>
    <xf numFmtId="0" fontId="1" fillId="0" borderId="0"/>
  </cellStyleXfs>
  <cellXfs count="32">
    <xf numFmtId="0" fontId="0" fillId="0" borderId="0" xfId="0"/>
    <xf numFmtId="0" fontId="2" fillId="2" borderId="1" xfId="1" applyFont="1" applyFill="1" applyBorder="1" applyAlignment="1">
      <alignment horizontal="center" vertical="center" wrapText="1"/>
    </xf>
    <xf numFmtId="49" fontId="4" fillId="0" borderId="3" xfId="0" applyNumberFormat="1" applyFont="1" applyBorder="1" applyAlignment="1">
      <alignment horizontal="center"/>
    </xf>
    <xf numFmtId="49" fontId="4" fillId="0" borderId="2" xfId="0" applyNumberFormat="1" applyFont="1" applyBorder="1" applyAlignment="1">
      <alignment horizontal="left" wrapText="1"/>
    </xf>
    <xf numFmtId="164" fontId="4" fillId="0" borderId="2" xfId="0" applyNumberFormat="1" applyFont="1" applyBorder="1" applyAlignment="1">
      <alignment horizontal="right"/>
    </xf>
    <xf numFmtId="0" fontId="4" fillId="0" borderId="0" xfId="0" applyFont="1"/>
    <xf numFmtId="49" fontId="5" fillId="0" borderId="1" xfId="0" applyNumberFormat="1" applyFont="1" applyBorder="1" applyAlignment="1">
      <alignment horizontal="center"/>
    </xf>
    <xf numFmtId="49" fontId="5" fillId="0" borderId="1" xfId="0" applyNumberFormat="1" applyFont="1" applyBorder="1" applyAlignment="1">
      <alignment horizontal="left" wrapText="1"/>
    </xf>
    <xf numFmtId="164" fontId="5" fillId="0" borderId="1" xfId="0" applyNumberFormat="1" applyFont="1" applyBorder="1" applyAlignment="1">
      <alignment horizontal="right"/>
    </xf>
    <xf numFmtId="49" fontId="6" fillId="0" borderId="3" xfId="0" applyNumberFormat="1" applyFont="1" applyBorder="1" applyAlignment="1">
      <alignment horizontal="center"/>
    </xf>
    <xf numFmtId="49" fontId="6" fillId="0" borderId="2" xfId="0" applyNumberFormat="1" applyFont="1" applyBorder="1" applyAlignment="1">
      <alignment horizontal="left" wrapText="1"/>
    </xf>
    <xf numFmtId="164" fontId="6" fillId="0" borderId="2" xfId="0" applyNumberFormat="1" applyFont="1" applyBorder="1" applyAlignment="1">
      <alignment horizontal="right"/>
    </xf>
    <xf numFmtId="0" fontId="0" fillId="0" borderId="0" xfId="0" applyFont="1"/>
    <xf numFmtId="49" fontId="4" fillId="0" borderId="2" xfId="0" applyNumberFormat="1" applyFont="1" applyBorder="1" applyAlignment="1">
      <alignment horizontal="center"/>
    </xf>
    <xf numFmtId="49" fontId="5" fillId="0" borderId="2" xfId="0" applyNumberFormat="1" applyFont="1" applyBorder="1" applyAlignment="1">
      <alignment horizontal="center"/>
    </xf>
    <xf numFmtId="49" fontId="5" fillId="0" borderId="2" xfId="0" applyNumberFormat="1" applyFont="1" applyBorder="1" applyAlignment="1">
      <alignment horizontal="left" wrapText="1"/>
    </xf>
    <xf numFmtId="164" fontId="5" fillId="0" borderId="2" xfId="0" applyNumberFormat="1" applyFont="1" applyBorder="1" applyAlignment="1">
      <alignment horizontal="right"/>
    </xf>
    <xf numFmtId="165" fontId="4" fillId="0" borderId="2" xfId="0" applyNumberFormat="1" applyFont="1" applyBorder="1" applyAlignment="1">
      <alignment horizontal="right"/>
    </xf>
    <xf numFmtId="165" fontId="4" fillId="0" borderId="0" xfId="0" applyNumberFormat="1" applyFont="1"/>
    <xf numFmtId="165" fontId="0" fillId="0" borderId="0" xfId="0" applyNumberFormat="1"/>
    <xf numFmtId="165" fontId="5" fillId="0" borderId="2" xfId="0" applyNumberFormat="1" applyFont="1" applyBorder="1" applyAlignment="1">
      <alignment horizontal="right"/>
    </xf>
    <xf numFmtId="165" fontId="5" fillId="0" borderId="1" xfId="0" applyNumberFormat="1" applyFont="1" applyBorder="1" applyAlignment="1">
      <alignment horizontal="right"/>
    </xf>
    <xf numFmtId="165" fontId="6" fillId="0" borderId="2" xfId="0" applyNumberFormat="1" applyFont="1" applyBorder="1" applyAlignment="1">
      <alignment horizontal="right"/>
    </xf>
    <xf numFmtId="0" fontId="3" fillId="2" borderId="0" xfId="0" applyFont="1" applyFill="1" applyAlignment="1">
      <alignment horizontal="center" vertical="center" wrapText="1"/>
    </xf>
    <xf numFmtId="0" fontId="7" fillId="0" borderId="4" xfId="0" applyFont="1" applyFill="1" applyBorder="1" applyAlignment="1">
      <alignment horizontal="right"/>
    </xf>
    <xf numFmtId="0" fontId="3" fillId="0" borderId="0" xfId="0" applyFont="1" applyFill="1" applyAlignment="1">
      <alignment horizontal="center" vertical="center" wrapText="1"/>
    </xf>
    <xf numFmtId="49" fontId="5" fillId="0" borderId="3" xfId="0" applyNumberFormat="1" applyFont="1" applyBorder="1" applyAlignment="1">
      <alignment horizontal="center"/>
    </xf>
    <xf numFmtId="49" fontId="5" fillId="0" borderId="3" xfId="0" applyNumberFormat="1" applyFont="1" applyBorder="1" applyAlignment="1">
      <alignment horizontal="left" wrapText="1"/>
    </xf>
    <xf numFmtId="164" fontId="5" fillId="0" borderId="3" xfId="0" applyNumberFormat="1" applyFont="1" applyBorder="1" applyAlignment="1">
      <alignment horizontal="right"/>
    </xf>
    <xf numFmtId="165" fontId="5" fillId="0" borderId="3" xfId="0" applyNumberFormat="1" applyFont="1" applyBorder="1" applyAlignment="1">
      <alignment horizontal="right"/>
    </xf>
    <xf numFmtId="0" fontId="8" fillId="2" borderId="1" xfId="1" applyFont="1" applyFill="1" applyBorder="1" applyAlignment="1">
      <alignment horizontal="center" vertical="center" wrapText="1"/>
    </xf>
    <xf numFmtId="0" fontId="9" fillId="0" borderId="0" xfId="0" applyFont="1"/>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55"/>
  <sheetViews>
    <sheetView tabSelected="1" view="pageBreakPreview" zoomScaleNormal="100" zoomScaleSheetLayoutView="100" workbookViewId="0">
      <selection activeCell="B8" sqref="B8"/>
    </sheetView>
  </sheetViews>
  <sheetFormatPr defaultRowHeight="15" x14ac:dyDescent="0.25"/>
  <cols>
    <col min="1" max="1" width="27.28515625" customWidth="1"/>
    <col min="2" max="2" width="76.28515625" customWidth="1"/>
    <col min="3" max="3" width="20.7109375" customWidth="1"/>
    <col min="4" max="4" width="18.7109375" customWidth="1"/>
  </cols>
  <sheetData>
    <row r="1" spans="1:10" ht="20.25" customHeight="1" x14ac:dyDescent="0.25">
      <c r="A1" s="25" t="s">
        <v>691</v>
      </c>
      <c r="B1" s="25"/>
      <c r="C1" s="25"/>
      <c r="D1" s="25"/>
      <c r="E1" s="25"/>
    </row>
    <row r="2" spans="1:10" ht="41.25" customHeight="1" x14ac:dyDescent="0.25">
      <c r="A2" s="25" t="s">
        <v>693</v>
      </c>
      <c r="B2" s="25"/>
      <c r="C2" s="25"/>
      <c r="D2" s="25"/>
      <c r="E2" s="25"/>
    </row>
    <row r="3" spans="1:10" ht="17.25" customHeight="1" x14ac:dyDescent="0.25">
      <c r="A3" s="25" t="s">
        <v>694</v>
      </c>
      <c r="B3" s="25"/>
      <c r="C3" s="25"/>
      <c r="D3" s="25"/>
      <c r="E3" s="25"/>
    </row>
    <row r="4" spans="1:10" ht="18.75" customHeight="1" x14ac:dyDescent="0.25">
      <c r="A4" s="23"/>
      <c r="B4" s="23"/>
      <c r="C4" s="23"/>
      <c r="D4" s="23"/>
      <c r="E4" s="23"/>
    </row>
    <row r="5" spans="1:10" x14ac:dyDescent="0.25">
      <c r="A5" s="24" t="s">
        <v>692</v>
      </c>
      <c r="B5" s="24"/>
      <c r="C5" s="24"/>
      <c r="D5" s="24"/>
      <c r="E5" s="24"/>
    </row>
    <row r="6" spans="1:10" ht="47.25" x14ac:dyDescent="0.25">
      <c r="A6" s="1" t="s">
        <v>0</v>
      </c>
      <c r="B6" s="1" t="s">
        <v>1</v>
      </c>
      <c r="C6" s="1" t="s">
        <v>689</v>
      </c>
      <c r="D6" s="1" t="s">
        <v>690</v>
      </c>
      <c r="E6" s="1" t="s">
        <v>2</v>
      </c>
    </row>
    <row r="7" spans="1:10" s="31" customFormat="1" ht="12.75" x14ac:dyDescent="0.2">
      <c r="A7" s="30">
        <v>1</v>
      </c>
      <c r="B7" s="30">
        <v>2</v>
      </c>
      <c r="C7" s="30">
        <v>3</v>
      </c>
      <c r="D7" s="30">
        <v>4</v>
      </c>
      <c r="E7" s="30">
        <v>5</v>
      </c>
    </row>
    <row r="8" spans="1:10" ht="15.75" x14ac:dyDescent="0.25">
      <c r="A8" s="26" t="s">
        <v>3</v>
      </c>
      <c r="B8" s="27" t="s">
        <v>4</v>
      </c>
      <c r="C8" s="28">
        <v>31632967.467110001</v>
      </c>
      <c r="D8" s="28">
        <v>30144450.788029999</v>
      </c>
      <c r="E8" s="29">
        <f t="shared" ref="E8:E71" si="0">IF(AND(D8="",C8&lt;&gt;""),"0,0",(IF(C8="","",(D8/C8)*100)))</f>
        <v>95.294413397580641</v>
      </c>
    </row>
    <row r="9" spans="1:10" ht="15.75" x14ac:dyDescent="0.25">
      <c r="A9" s="14" t="s">
        <v>5</v>
      </c>
      <c r="B9" s="15" t="s">
        <v>6</v>
      </c>
      <c r="C9" s="16">
        <v>22332350.885469999</v>
      </c>
      <c r="D9" s="16">
        <v>20236209.613219999</v>
      </c>
      <c r="E9" s="20">
        <f t="shared" si="0"/>
        <v>90.613879913494443</v>
      </c>
    </row>
    <row r="10" spans="1:10" ht="15.75" x14ac:dyDescent="0.25">
      <c r="A10" s="9" t="s">
        <v>7</v>
      </c>
      <c r="B10" s="10" t="s">
        <v>8</v>
      </c>
      <c r="C10" s="11">
        <v>4601949.8854700001</v>
      </c>
      <c r="D10" s="11">
        <v>3732895.3481899998</v>
      </c>
      <c r="E10" s="22">
        <f t="shared" si="0"/>
        <v>81.115514968472041</v>
      </c>
      <c r="F10" s="12"/>
      <c r="G10" s="12"/>
      <c r="H10" s="12"/>
      <c r="I10" s="12"/>
      <c r="J10" s="12"/>
    </row>
    <row r="11" spans="1:10" ht="47.25" x14ac:dyDescent="0.25">
      <c r="A11" s="13" t="s">
        <v>9</v>
      </c>
      <c r="B11" s="3" t="s">
        <v>10</v>
      </c>
      <c r="C11" s="4">
        <v>3611314.8854700001</v>
      </c>
      <c r="D11" s="4">
        <v>2965540.9567399998</v>
      </c>
      <c r="E11" s="17">
        <f t="shared" si="0"/>
        <v>82.118038741837523</v>
      </c>
    </row>
    <row r="12" spans="1:10" ht="47.25" x14ac:dyDescent="0.25">
      <c r="A12" s="13" t="s">
        <v>11</v>
      </c>
      <c r="B12" s="3" t="s">
        <v>12</v>
      </c>
      <c r="C12" s="4">
        <v>990635</v>
      </c>
      <c r="D12" s="4">
        <v>767354.39145</v>
      </c>
      <c r="E12" s="17">
        <f t="shared" si="0"/>
        <v>77.460860099834946</v>
      </c>
    </row>
    <row r="13" spans="1:10" ht="15.75" x14ac:dyDescent="0.25">
      <c r="A13" s="9" t="s">
        <v>13</v>
      </c>
      <c r="B13" s="10" t="s">
        <v>14</v>
      </c>
      <c r="C13" s="11">
        <v>17730401</v>
      </c>
      <c r="D13" s="11">
        <v>16503314.26503</v>
      </c>
      <c r="E13" s="22">
        <f t="shared" si="0"/>
        <v>93.079193555915623</v>
      </c>
      <c r="F13" s="12"/>
      <c r="G13" s="12"/>
      <c r="H13" s="12"/>
      <c r="I13" s="12"/>
      <c r="J13" s="12"/>
    </row>
    <row r="14" spans="1:10" ht="63" x14ac:dyDescent="0.25">
      <c r="A14" s="13" t="s">
        <v>15</v>
      </c>
      <c r="B14" s="3" t="s">
        <v>16</v>
      </c>
      <c r="C14" s="4">
        <v>14578182</v>
      </c>
      <c r="D14" s="4">
        <v>13848307.48838</v>
      </c>
      <c r="E14" s="17">
        <f t="shared" si="0"/>
        <v>94.993377695380673</v>
      </c>
    </row>
    <row r="15" spans="1:10" ht="94.5" x14ac:dyDescent="0.25">
      <c r="A15" s="13" t="s">
        <v>17</v>
      </c>
      <c r="B15" s="3" t="s">
        <v>18</v>
      </c>
      <c r="C15" s="4">
        <v>25820</v>
      </c>
      <c r="D15" s="4">
        <v>25886.757430000001</v>
      </c>
      <c r="E15" s="17">
        <f t="shared" si="0"/>
        <v>100.258549302866</v>
      </c>
    </row>
    <row r="16" spans="1:10" ht="47.25" x14ac:dyDescent="0.25">
      <c r="A16" s="13" t="s">
        <v>19</v>
      </c>
      <c r="B16" s="3" t="s">
        <v>20</v>
      </c>
      <c r="C16" s="4">
        <v>-66805</v>
      </c>
      <c r="D16" s="4">
        <v>-49069.404419999999</v>
      </c>
      <c r="E16" s="17">
        <f t="shared" si="0"/>
        <v>73.451694364194296</v>
      </c>
    </row>
    <row r="17" spans="1:10" ht="78.75" x14ac:dyDescent="0.25">
      <c r="A17" s="13" t="s">
        <v>21</v>
      </c>
      <c r="B17" s="3" t="s">
        <v>22</v>
      </c>
      <c r="C17" s="4">
        <v>458915</v>
      </c>
      <c r="D17" s="4">
        <v>457991.50863</v>
      </c>
      <c r="E17" s="17">
        <f t="shared" si="0"/>
        <v>99.79876635760435</v>
      </c>
    </row>
    <row r="18" spans="1:10" ht="78.75" x14ac:dyDescent="0.25">
      <c r="A18" s="13" t="s">
        <v>23</v>
      </c>
      <c r="B18" s="3" t="s">
        <v>24</v>
      </c>
      <c r="C18" s="4">
        <v>2734289</v>
      </c>
      <c r="D18" s="4">
        <v>2220197.9150100001</v>
      </c>
      <c r="E18" s="17">
        <f t="shared" si="0"/>
        <v>81.198363267745293</v>
      </c>
    </row>
    <row r="19" spans="1:10" ht="31.5" x14ac:dyDescent="0.25">
      <c r="A19" s="14" t="s">
        <v>25</v>
      </c>
      <c r="B19" s="15" t="s">
        <v>26</v>
      </c>
      <c r="C19" s="16">
        <v>2316266.92</v>
      </c>
      <c r="D19" s="16">
        <v>2569809.5273899999</v>
      </c>
      <c r="E19" s="20">
        <f t="shared" si="0"/>
        <v>110.94617400096531</v>
      </c>
    </row>
    <row r="20" spans="1:10" ht="31.5" x14ac:dyDescent="0.25">
      <c r="A20" s="9" t="s">
        <v>27</v>
      </c>
      <c r="B20" s="10" t="s">
        <v>28</v>
      </c>
      <c r="C20" s="11">
        <v>2316266.92</v>
      </c>
      <c r="D20" s="11">
        <v>2569809.5273899999</v>
      </c>
      <c r="E20" s="22">
        <f t="shared" si="0"/>
        <v>110.94617400096531</v>
      </c>
      <c r="F20" s="12"/>
      <c r="G20" s="12"/>
      <c r="H20" s="12"/>
      <c r="I20" s="12"/>
      <c r="J20" s="12"/>
    </row>
    <row r="21" spans="1:10" ht="15.75" x14ac:dyDescent="0.25">
      <c r="A21" s="13" t="s">
        <v>29</v>
      </c>
      <c r="B21" s="3" t="s">
        <v>30</v>
      </c>
      <c r="C21" s="4">
        <v>236141</v>
      </c>
      <c r="D21" s="4">
        <v>230643.23177000001</v>
      </c>
      <c r="E21" s="17">
        <f t="shared" si="0"/>
        <v>97.671828174692237</v>
      </c>
    </row>
    <row r="22" spans="1:10" ht="141.75" x14ac:dyDescent="0.25">
      <c r="A22" s="13" t="s">
        <v>31</v>
      </c>
      <c r="B22" s="3" t="s">
        <v>32</v>
      </c>
      <c r="C22" s="4">
        <v>376432.4</v>
      </c>
      <c r="D22" s="4">
        <v>382144.53863999998</v>
      </c>
      <c r="E22" s="17">
        <f t="shared" si="0"/>
        <v>101.51744075164623</v>
      </c>
    </row>
    <row r="23" spans="1:10" ht="189" x14ac:dyDescent="0.25">
      <c r="A23" s="13" t="s">
        <v>33</v>
      </c>
      <c r="B23" s="3" t="s">
        <v>34</v>
      </c>
      <c r="C23" s="4">
        <v>104036.4</v>
      </c>
      <c r="D23" s="4">
        <v>111565.51489000001</v>
      </c>
      <c r="E23" s="17">
        <f t="shared" si="0"/>
        <v>107.23700059786768</v>
      </c>
    </row>
    <row r="24" spans="1:10" ht="110.25" x14ac:dyDescent="0.25">
      <c r="A24" s="13" t="s">
        <v>35</v>
      </c>
      <c r="B24" s="3" t="s">
        <v>36</v>
      </c>
      <c r="C24" s="4">
        <v>1438.03</v>
      </c>
      <c r="D24" s="4">
        <v>1628.2248500000001</v>
      </c>
      <c r="E24" s="17">
        <f t="shared" si="0"/>
        <v>113.22606969256552</v>
      </c>
    </row>
    <row r="25" spans="1:10" ht="110.25" x14ac:dyDescent="0.25">
      <c r="A25" s="13" t="s">
        <v>37</v>
      </c>
      <c r="B25" s="3" t="s">
        <v>38</v>
      </c>
      <c r="C25" s="4">
        <v>10.31</v>
      </c>
      <c r="D25" s="4">
        <v>-8.2179099999999998</v>
      </c>
      <c r="E25" s="17">
        <f t="shared" si="0"/>
        <v>-79.708147429679926</v>
      </c>
    </row>
    <row r="26" spans="1:10" ht="94.5" x14ac:dyDescent="0.25">
      <c r="A26" s="13" t="s">
        <v>39</v>
      </c>
      <c r="B26" s="3" t="s">
        <v>40</v>
      </c>
      <c r="C26" s="4">
        <v>116.57</v>
      </c>
      <c r="D26" s="4">
        <v>126.03265</v>
      </c>
      <c r="E26" s="17">
        <f t="shared" si="0"/>
        <v>108.11756884275543</v>
      </c>
    </row>
    <row r="27" spans="1:10" ht="94.5" x14ac:dyDescent="0.25">
      <c r="A27" s="13" t="s">
        <v>41</v>
      </c>
      <c r="B27" s="3" t="s">
        <v>42</v>
      </c>
      <c r="C27" s="4">
        <v>926.55</v>
      </c>
      <c r="D27" s="4">
        <v>679.54589999999996</v>
      </c>
      <c r="E27" s="17">
        <f t="shared" si="0"/>
        <v>73.341525012141815</v>
      </c>
    </row>
    <row r="28" spans="1:10" ht="94.5" x14ac:dyDescent="0.25">
      <c r="A28" s="13" t="s">
        <v>43</v>
      </c>
      <c r="B28" s="3" t="s">
        <v>44</v>
      </c>
      <c r="C28" s="4">
        <v>477605.92</v>
      </c>
      <c r="D28" s="4">
        <v>611071.52740000002</v>
      </c>
      <c r="E28" s="17">
        <f t="shared" si="0"/>
        <v>127.94471379249237</v>
      </c>
    </row>
    <row r="29" spans="1:10" ht="94.5" x14ac:dyDescent="0.25">
      <c r="A29" s="13" t="s">
        <v>45</v>
      </c>
      <c r="B29" s="3" t="s">
        <v>46</v>
      </c>
      <c r="C29" s="4">
        <v>244521.8</v>
      </c>
      <c r="D29" s="4">
        <v>312852.71552000003</v>
      </c>
      <c r="E29" s="17">
        <f t="shared" si="0"/>
        <v>127.94471311760344</v>
      </c>
    </row>
    <row r="30" spans="1:10" ht="110.25" x14ac:dyDescent="0.25">
      <c r="A30" s="13" t="s">
        <v>47</v>
      </c>
      <c r="B30" s="3" t="s">
        <v>48</v>
      </c>
      <c r="C30" s="4">
        <v>2643.75</v>
      </c>
      <c r="D30" s="4">
        <v>3300.7343700000001</v>
      </c>
      <c r="E30" s="17">
        <f t="shared" si="0"/>
        <v>124.85047262411348</v>
      </c>
    </row>
    <row r="31" spans="1:10" ht="110.25" x14ac:dyDescent="0.25">
      <c r="A31" s="13" t="s">
        <v>49</v>
      </c>
      <c r="B31" s="3" t="s">
        <v>50</v>
      </c>
      <c r="C31" s="4">
        <v>1353.53</v>
      </c>
      <c r="D31" s="4">
        <v>1689.89013</v>
      </c>
      <c r="E31" s="17">
        <f t="shared" si="0"/>
        <v>124.85058550604715</v>
      </c>
    </row>
    <row r="32" spans="1:10" ht="94.5" x14ac:dyDescent="0.25">
      <c r="A32" s="13" t="s">
        <v>51</v>
      </c>
      <c r="B32" s="3" t="s">
        <v>52</v>
      </c>
      <c r="C32" s="4">
        <v>635984.28</v>
      </c>
      <c r="D32" s="4">
        <v>674691.97803</v>
      </c>
      <c r="E32" s="17">
        <f t="shared" si="0"/>
        <v>106.0862664765865</v>
      </c>
    </row>
    <row r="33" spans="1:10" ht="94.5" x14ac:dyDescent="0.25">
      <c r="A33" s="13" t="s">
        <v>53</v>
      </c>
      <c r="B33" s="3" t="s">
        <v>54</v>
      </c>
      <c r="C33" s="4">
        <v>325607.40000000002</v>
      </c>
      <c r="D33" s="4">
        <v>345424.72977999999</v>
      </c>
      <c r="E33" s="17">
        <f t="shared" si="0"/>
        <v>106.08626517087755</v>
      </c>
    </row>
    <row r="34" spans="1:10" ht="94.5" x14ac:dyDescent="0.25">
      <c r="A34" s="13" t="s">
        <v>55</v>
      </c>
      <c r="B34" s="3" t="s">
        <v>56</v>
      </c>
      <c r="C34" s="4">
        <v>-59889.27</v>
      </c>
      <c r="D34" s="4">
        <v>-70107.634680000003</v>
      </c>
      <c r="E34" s="17">
        <f t="shared" si="0"/>
        <v>117.06209589797973</v>
      </c>
    </row>
    <row r="35" spans="1:10" ht="94.5" x14ac:dyDescent="0.25">
      <c r="A35" s="13" t="s">
        <v>57</v>
      </c>
      <c r="B35" s="3" t="s">
        <v>58</v>
      </c>
      <c r="C35" s="4">
        <v>-30661.75</v>
      </c>
      <c r="D35" s="4">
        <v>-35893.283949999997</v>
      </c>
      <c r="E35" s="17">
        <f t="shared" si="0"/>
        <v>117.06208533433349</v>
      </c>
    </row>
    <row r="36" spans="1:10" ht="15.75" x14ac:dyDescent="0.25">
      <c r="A36" s="14" t="s">
        <v>59</v>
      </c>
      <c r="B36" s="15" t="s">
        <v>60</v>
      </c>
      <c r="C36" s="16">
        <v>1627971</v>
      </c>
      <c r="D36" s="16">
        <v>1539267.03578</v>
      </c>
      <c r="E36" s="20">
        <f t="shared" si="0"/>
        <v>94.551256489212648</v>
      </c>
    </row>
    <row r="37" spans="1:10" ht="31.5" x14ac:dyDescent="0.25">
      <c r="A37" s="9" t="s">
        <v>61</v>
      </c>
      <c r="B37" s="10" t="s">
        <v>62</v>
      </c>
      <c r="C37" s="11">
        <v>1603078</v>
      </c>
      <c r="D37" s="11">
        <v>1514168.6150199999</v>
      </c>
      <c r="E37" s="22">
        <f t="shared" si="0"/>
        <v>94.453832877751424</v>
      </c>
      <c r="F37" s="12"/>
      <c r="G37" s="12"/>
      <c r="H37" s="12"/>
      <c r="I37" s="12"/>
      <c r="J37" s="12"/>
    </row>
    <row r="38" spans="1:10" ht="31.5" x14ac:dyDescent="0.25">
      <c r="A38" s="13" t="s">
        <v>63</v>
      </c>
      <c r="B38" s="3" t="s">
        <v>64</v>
      </c>
      <c r="C38" s="4">
        <v>843827</v>
      </c>
      <c r="D38" s="4">
        <v>806324.69967</v>
      </c>
      <c r="E38" s="17">
        <f t="shared" si="0"/>
        <v>95.555688508426499</v>
      </c>
    </row>
    <row r="39" spans="1:10" ht="47.25" x14ac:dyDescent="0.25">
      <c r="A39" s="13" t="s">
        <v>65</v>
      </c>
      <c r="B39" s="3" t="s">
        <v>66</v>
      </c>
      <c r="C39" s="4">
        <v>160</v>
      </c>
      <c r="D39" s="4">
        <v>159.92026999999999</v>
      </c>
      <c r="E39" s="17">
        <f t="shared" si="0"/>
        <v>99.950168749999989</v>
      </c>
    </row>
    <row r="40" spans="1:10" ht="63" x14ac:dyDescent="0.25">
      <c r="A40" s="13" t="s">
        <v>67</v>
      </c>
      <c r="B40" s="3" t="s">
        <v>68</v>
      </c>
      <c r="C40" s="4">
        <v>758847</v>
      </c>
      <c r="D40" s="4">
        <v>707440.58400999999</v>
      </c>
      <c r="E40" s="17">
        <f t="shared" si="0"/>
        <v>93.225720601122489</v>
      </c>
    </row>
    <row r="41" spans="1:10" ht="47.25" x14ac:dyDescent="0.25">
      <c r="A41" s="13" t="s">
        <v>69</v>
      </c>
      <c r="B41" s="3" t="s">
        <v>70</v>
      </c>
      <c r="C41" s="4">
        <v>56</v>
      </c>
      <c r="D41" s="4">
        <v>55.709269999999997</v>
      </c>
      <c r="E41" s="17">
        <f t="shared" si="0"/>
        <v>99.480839285714282</v>
      </c>
    </row>
    <row r="42" spans="1:10" ht="31.5" x14ac:dyDescent="0.25">
      <c r="A42" s="13" t="s">
        <v>71</v>
      </c>
      <c r="B42" s="3" t="s">
        <v>72</v>
      </c>
      <c r="C42" s="4">
        <v>188</v>
      </c>
      <c r="D42" s="4">
        <v>187.70179999999999</v>
      </c>
      <c r="E42" s="17">
        <f t="shared" si="0"/>
        <v>99.841382978723402</v>
      </c>
    </row>
    <row r="43" spans="1:10" ht="15.75" x14ac:dyDescent="0.25">
      <c r="A43" s="13" t="s">
        <v>73</v>
      </c>
      <c r="B43" s="3" t="s">
        <v>74</v>
      </c>
      <c r="C43" s="4">
        <v>24893</v>
      </c>
      <c r="D43" s="4">
        <v>25098.420760000001</v>
      </c>
      <c r="E43" s="17">
        <f t="shared" si="0"/>
        <v>100.82521496002892</v>
      </c>
    </row>
    <row r="44" spans="1:10" ht="15.75" x14ac:dyDescent="0.25">
      <c r="A44" s="14" t="s">
        <v>75</v>
      </c>
      <c r="B44" s="15" t="s">
        <v>76</v>
      </c>
      <c r="C44" s="16">
        <v>3349183</v>
      </c>
      <c r="D44" s="16">
        <v>3343061.7121700002</v>
      </c>
      <c r="E44" s="20">
        <f t="shared" si="0"/>
        <v>99.81723041619405</v>
      </c>
    </row>
    <row r="45" spans="1:10" ht="15.75" x14ac:dyDescent="0.25">
      <c r="A45" s="9" t="s">
        <v>77</v>
      </c>
      <c r="B45" s="10" t="s">
        <v>78</v>
      </c>
      <c r="C45" s="11">
        <v>2482819</v>
      </c>
      <c r="D45" s="11">
        <v>2546593.4075799999</v>
      </c>
      <c r="E45" s="22">
        <f t="shared" si="0"/>
        <v>102.56862894878765</v>
      </c>
      <c r="F45" s="12"/>
      <c r="G45" s="12"/>
      <c r="H45" s="12"/>
      <c r="I45" s="12"/>
      <c r="J45" s="12"/>
    </row>
    <row r="46" spans="1:10" ht="31.5" x14ac:dyDescent="0.25">
      <c r="A46" s="13" t="s">
        <v>79</v>
      </c>
      <c r="B46" s="3" t="s">
        <v>80</v>
      </c>
      <c r="C46" s="4">
        <v>2396819</v>
      </c>
      <c r="D46" s="4">
        <v>2460474.3233099999</v>
      </c>
      <c r="E46" s="17">
        <f t="shared" si="0"/>
        <v>102.65582521291761</v>
      </c>
    </row>
    <row r="47" spans="1:10" ht="31.5" x14ac:dyDescent="0.25">
      <c r="A47" s="13" t="s">
        <v>81</v>
      </c>
      <c r="B47" s="3" t="s">
        <v>82</v>
      </c>
      <c r="C47" s="4">
        <v>86000</v>
      </c>
      <c r="D47" s="4">
        <v>86119.084270000007</v>
      </c>
      <c r="E47" s="17">
        <f t="shared" si="0"/>
        <v>100.13847008139535</v>
      </c>
    </row>
    <row r="48" spans="1:10" ht="15.75" x14ac:dyDescent="0.25">
      <c r="A48" s="9" t="s">
        <v>83</v>
      </c>
      <c r="B48" s="10" t="s">
        <v>84</v>
      </c>
      <c r="C48" s="11">
        <v>866293</v>
      </c>
      <c r="D48" s="11">
        <v>796397.28662000003</v>
      </c>
      <c r="E48" s="22">
        <f t="shared" si="0"/>
        <v>91.93163128641234</v>
      </c>
      <c r="F48" s="12"/>
      <c r="G48" s="12"/>
      <c r="H48" s="12"/>
      <c r="I48" s="12"/>
      <c r="J48" s="12"/>
    </row>
    <row r="49" spans="1:10" ht="15.75" x14ac:dyDescent="0.25">
      <c r="A49" s="13" t="s">
        <v>85</v>
      </c>
      <c r="B49" s="3" t="s">
        <v>86</v>
      </c>
      <c r="C49" s="4">
        <v>150181</v>
      </c>
      <c r="D49" s="4">
        <v>148496.49437999999</v>
      </c>
      <c r="E49" s="17">
        <f t="shared" si="0"/>
        <v>98.878349711348307</v>
      </c>
    </row>
    <row r="50" spans="1:10" ht="15.75" x14ac:dyDescent="0.25">
      <c r="A50" s="13" t="s">
        <v>87</v>
      </c>
      <c r="B50" s="3" t="s">
        <v>88</v>
      </c>
      <c r="C50" s="4">
        <v>716112</v>
      </c>
      <c r="D50" s="4">
        <v>647900.79223999998</v>
      </c>
      <c r="E50" s="17">
        <f t="shared" si="0"/>
        <v>90.474784983354567</v>
      </c>
    </row>
    <row r="51" spans="1:10" ht="15.75" x14ac:dyDescent="0.25">
      <c r="A51" s="13" t="s">
        <v>89</v>
      </c>
      <c r="B51" s="3" t="s">
        <v>90</v>
      </c>
      <c r="C51" s="4">
        <v>71</v>
      </c>
      <c r="D51" s="4">
        <v>71.017970000000005</v>
      </c>
      <c r="E51" s="17">
        <f t="shared" si="0"/>
        <v>100.02530985915494</v>
      </c>
    </row>
    <row r="52" spans="1:10" ht="31.5" x14ac:dyDescent="0.25">
      <c r="A52" s="14" t="s">
        <v>91</v>
      </c>
      <c r="B52" s="15" t="s">
        <v>92</v>
      </c>
      <c r="C52" s="16">
        <v>710851</v>
      </c>
      <c r="D52" s="16">
        <v>907548.52668999997</v>
      </c>
      <c r="E52" s="20">
        <f t="shared" si="0"/>
        <v>127.67071111808241</v>
      </c>
    </row>
    <row r="53" spans="1:10" ht="15.75" x14ac:dyDescent="0.25">
      <c r="A53" s="9" t="s">
        <v>93</v>
      </c>
      <c r="B53" s="10" t="s">
        <v>94</v>
      </c>
      <c r="C53" s="11">
        <v>272646</v>
      </c>
      <c r="D53" s="11">
        <v>273167.31121000001</v>
      </c>
      <c r="E53" s="22">
        <f t="shared" si="0"/>
        <v>100.1912044225846</v>
      </c>
      <c r="F53" s="12"/>
      <c r="G53" s="12"/>
      <c r="H53" s="12"/>
      <c r="I53" s="12"/>
      <c r="J53" s="12"/>
    </row>
    <row r="54" spans="1:10" ht="15.75" x14ac:dyDescent="0.25">
      <c r="A54" s="13" t="s">
        <v>95</v>
      </c>
      <c r="B54" s="3" t="s">
        <v>96</v>
      </c>
      <c r="C54" s="4">
        <v>44896</v>
      </c>
      <c r="D54" s="4">
        <v>44721.44425</v>
      </c>
      <c r="E54" s="17">
        <f t="shared" si="0"/>
        <v>99.611199772808263</v>
      </c>
    </row>
    <row r="55" spans="1:10" ht="110.25" x14ac:dyDescent="0.25">
      <c r="A55" s="13" t="s">
        <v>97</v>
      </c>
      <c r="B55" s="3" t="s">
        <v>98</v>
      </c>
      <c r="C55" s="4">
        <v>226270</v>
      </c>
      <c r="D55" s="4">
        <v>227069.45178999999</v>
      </c>
      <c r="E55" s="17">
        <f t="shared" si="0"/>
        <v>100.35331762496133</v>
      </c>
    </row>
    <row r="56" spans="1:10" ht="31.5" x14ac:dyDescent="0.25">
      <c r="A56" s="13" t="s">
        <v>99</v>
      </c>
      <c r="B56" s="3" t="s">
        <v>100</v>
      </c>
      <c r="C56" s="4">
        <v>397</v>
      </c>
      <c r="D56" s="4">
        <v>338.72172</v>
      </c>
      <c r="E56" s="17">
        <f t="shared" si="0"/>
        <v>85.320332493702779</v>
      </c>
    </row>
    <row r="57" spans="1:10" ht="78.75" x14ac:dyDescent="0.25">
      <c r="A57" s="13" t="s">
        <v>101</v>
      </c>
      <c r="B57" s="3" t="s">
        <v>102</v>
      </c>
      <c r="C57" s="4">
        <v>1083</v>
      </c>
      <c r="D57" s="4">
        <v>1037.69345</v>
      </c>
      <c r="E57" s="17">
        <f t="shared" si="0"/>
        <v>95.816569713758085</v>
      </c>
    </row>
    <row r="58" spans="1:10" ht="31.5" x14ac:dyDescent="0.25">
      <c r="A58" s="9" t="s">
        <v>103</v>
      </c>
      <c r="B58" s="10" t="s">
        <v>104</v>
      </c>
      <c r="C58" s="11">
        <v>438205</v>
      </c>
      <c r="D58" s="11">
        <v>634381.21548000001</v>
      </c>
      <c r="E58" s="22">
        <f t="shared" si="0"/>
        <v>144.76813716867676</v>
      </c>
      <c r="F58" s="12"/>
      <c r="G58" s="12"/>
      <c r="H58" s="12"/>
      <c r="I58" s="12"/>
      <c r="J58" s="12"/>
    </row>
    <row r="59" spans="1:10" ht="15.75" x14ac:dyDescent="0.25">
      <c r="A59" s="13" t="s">
        <v>105</v>
      </c>
      <c r="B59" s="3" t="s">
        <v>106</v>
      </c>
      <c r="C59" s="4">
        <v>4662</v>
      </c>
      <c r="D59" s="4">
        <v>4436.6939400000001</v>
      </c>
      <c r="E59" s="17">
        <f t="shared" si="0"/>
        <v>95.167180180180182</v>
      </c>
    </row>
    <row r="60" spans="1:10" ht="31.5" x14ac:dyDescent="0.25">
      <c r="A60" s="13" t="s">
        <v>107</v>
      </c>
      <c r="B60" s="3" t="s">
        <v>108</v>
      </c>
      <c r="C60" s="4">
        <v>418043</v>
      </c>
      <c r="D60" s="4">
        <v>620576.82434000005</v>
      </c>
      <c r="E60" s="17">
        <f t="shared" si="0"/>
        <v>148.44808413010148</v>
      </c>
    </row>
    <row r="61" spans="1:10" ht="31.5" x14ac:dyDescent="0.25">
      <c r="A61" s="13" t="s">
        <v>109</v>
      </c>
      <c r="B61" s="3" t="s">
        <v>110</v>
      </c>
      <c r="C61" s="4">
        <v>15500</v>
      </c>
      <c r="D61" s="4">
        <v>9367.6972000000005</v>
      </c>
      <c r="E61" s="17">
        <f t="shared" si="0"/>
        <v>60.436756129032268</v>
      </c>
    </row>
    <row r="62" spans="1:10" ht="15.75" x14ac:dyDescent="0.25">
      <c r="A62" s="14" t="s">
        <v>111</v>
      </c>
      <c r="B62" s="15" t="s">
        <v>112</v>
      </c>
      <c r="C62" s="16">
        <v>42234.654999999999</v>
      </c>
      <c r="D62" s="16">
        <v>44559.345549999998</v>
      </c>
      <c r="E62" s="20">
        <f t="shared" si="0"/>
        <v>105.50422526240595</v>
      </c>
    </row>
    <row r="63" spans="1:10" ht="47.25" x14ac:dyDescent="0.25">
      <c r="A63" s="13" t="s">
        <v>113</v>
      </c>
      <c r="B63" s="3" t="s">
        <v>114</v>
      </c>
      <c r="C63" s="4">
        <v>7</v>
      </c>
      <c r="D63" s="4">
        <v>6.335</v>
      </c>
      <c r="E63" s="17">
        <f t="shared" si="0"/>
        <v>90.5</v>
      </c>
    </row>
    <row r="64" spans="1:10" ht="78.75" x14ac:dyDescent="0.25">
      <c r="A64" s="13" t="s">
        <v>115</v>
      </c>
      <c r="B64" s="3" t="s">
        <v>116</v>
      </c>
      <c r="C64" s="4">
        <v>0.97499999999999998</v>
      </c>
      <c r="D64" s="4">
        <v>1.075</v>
      </c>
      <c r="E64" s="17">
        <f t="shared" si="0"/>
        <v>110.25641025641026</v>
      </c>
    </row>
    <row r="65" spans="1:10" ht="63" x14ac:dyDescent="0.25">
      <c r="A65" s="13" t="s">
        <v>117</v>
      </c>
      <c r="B65" s="3" t="s">
        <v>118</v>
      </c>
      <c r="C65" s="4">
        <v>3221.2260000000001</v>
      </c>
      <c r="D65" s="4">
        <v>3269.43</v>
      </c>
      <c r="E65" s="17">
        <f t="shared" si="0"/>
        <v>101.49644886760505</v>
      </c>
    </row>
    <row r="66" spans="1:10" ht="31.5" x14ac:dyDescent="0.25">
      <c r="A66" s="9" t="s">
        <v>119</v>
      </c>
      <c r="B66" s="10" t="s">
        <v>120</v>
      </c>
      <c r="C66" s="11">
        <v>39005.453999999998</v>
      </c>
      <c r="D66" s="11">
        <v>41282.505550000002</v>
      </c>
      <c r="E66" s="22">
        <f t="shared" si="0"/>
        <v>105.83777732724251</v>
      </c>
      <c r="F66" s="12"/>
      <c r="G66" s="12"/>
      <c r="H66" s="12"/>
      <c r="I66" s="12"/>
      <c r="J66" s="12"/>
    </row>
    <row r="67" spans="1:10" ht="47.25" x14ac:dyDescent="0.25">
      <c r="A67" s="13" t="s">
        <v>121</v>
      </c>
      <c r="B67" s="3" t="s">
        <v>122</v>
      </c>
      <c r="C67" s="4">
        <v>22867.7</v>
      </c>
      <c r="D67" s="4">
        <v>26598.04955</v>
      </c>
      <c r="E67" s="17">
        <f t="shared" si="0"/>
        <v>116.31274483223062</v>
      </c>
    </row>
    <row r="68" spans="1:10" ht="63" x14ac:dyDescent="0.25">
      <c r="A68" s="13" t="s">
        <v>123</v>
      </c>
      <c r="B68" s="3" t="s">
        <v>124</v>
      </c>
      <c r="C68" s="4">
        <v>6921.94</v>
      </c>
      <c r="D68" s="4">
        <v>6112.14</v>
      </c>
      <c r="E68" s="17">
        <f t="shared" si="0"/>
        <v>88.300967647798174</v>
      </c>
    </row>
    <row r="69" spans="1:10" ht="31.5" x14ac:dyDescent="0.25">
      <c r="A69" s="13" t="s">
        <v>125</v>
      </c>
      <c r="B69" s="3" t="s">
        <v>126</v>
      </c>
      <c r="C69" s="4">
        <v>1455.9780000000001</v>
      </c>
      <c r="D69" s="4">
        <v>1461.74</v>
      </c>
      <c r="E69" s="17">
        <f t="shared" si="0"/>
        <v>100.39574773794659</v>
      </c>
    </row>
    <row r="70" spans="1:10" ht="63" x14ac:dyDescent="0.25">
      <c r="A70" s="13" t="s">
        <v>127</v>
      </c>
      <c r="B70" s="3" t="s">
        <v>128</v>
      </c>
      <c r="C70" s="4">
        <v>102.4</v>
      </c>
      <c r="D70" s="4">
        <v>89.9</v>
      </c>
      <c r="E70" s="17">
        <f t="shared" si="0"/>
        <v>87.79296875</v>
      </c>
    </row>
    <row r="71" spans="1:10" ht="31.5" x14ac:dyDescent="0.25">
      <c r="A71" s="13" t="s">
        <v>129</v>
      </c>
      <c r="B71" s="3" t="s">
        <v>130</v>
      </c>
      <c r="C71" s="4">
        <v>3.5</v>
      </c>
      <c r="D71" s="4"/>
      <c r="E71" s="17" t="str">
        <f t="shared" si="0"/>
        <v>0,0</v>
      </c>
    </row>
    <row r="72" spans="1:10" ht="94.5" x14ac:dyDescent="0.25">
      <c r="A72" s="13" t="s">
        <v>131</v>
      </c>
      <c r="B72" s="3" t="s">
        <v>132</v>
      </c>
      <c r="C72" s="4">
        <v>20</v>
      </c>
      <c r="D72" s="4">
        <v>20</v>
      </c>
      <c r="E72" s="17">
        <f t="shared" ref="E72:E135" si="1">IF(AND(D72="",C72&lt;&gt;""),"0,0",(IF(C72="","",(D72/C72)*100)))</f>
        <v>100</v>
      </c>
    </row>
    <row r="73" spans="1:10" ht="78.75" x14ac:dyDescent="0.25">
      <c r="A73" s="13" t="s">
        <v>133</v>
      </c>
      <c r="B73" s="3" t="s">
        <v>134</v>
      </c>
      <c r="C73" s="4">
        <v>1679.16</v>
      </c>
      <c r="D73" s="4">
        <v>1656.25</v>
      </c>
      <c r="E73" s="17">
        <f t="shared" si="1"/>
        <v>98.635627337478255</v>
      </c>
    </row>
    <row r="74" spans="1:10" ht="157.5" x14ac:dyDescent="0.25">
      <c r="A74" s="13" t="s">
        <v>135</v>
      </c>
      <c r="B74" s="3" t="s">
        <v>136</v>
      </c>
      <c r="C74" s="4">
        <v>5564.1260000000002</v>
      </c>
      <c r="D74" s="4">
        <v>5071.0460000000003</v>
      </c>
      <c r="E74" s="17">
        <f t="shared" si="1"/>
        <v>91.138230873995312</v>
      </c>
    </row>
    <row r="75" spans="1:10" ht="78.75" x14ac:dyDescent="0.25">
      <c r="A75" s="13" t="s">
        <v>137</v>
      </c>
      <c r="B75" s="3" t="s">
        <v>138</v>
      </c>
      <c r="C75" s="4">
        <v>213.65</v>
      </c>
      <c r="D75" s="4">
        <v>97.6</v>
      </c>
      <c r="E75" s="17">
        <f t="shared" si="1"/>
        <v>45.682190498478818</v>
      </c>
    </row>
    <row r="76" spans="1:10" ht="31.5" x14ac:dyDescent="0.25">
      <c r="A76" s="13" t="s">
        <v>139</v>
      </c>
      <c r="B76" s="3" t="s">
        <v>140</v>
      </c>
      <c r="C76" s="4">
        <v>39</v>
      </c>
      <c r="D76" s="4">
        <v>39.78</v>
      </c>
      <c r="E76" s="17">
        <f t="shared" si="1"/>
        <v>102</v>
      </c>
    </row>
    <row r="77" spans="1:10" ht="63" x14ac:dyDescent="0.25">
      <c r="A77" s="13" t="s">
        <v>141</v>
      </c>
      <c r="B77" s="3" t="s">
        <v>142</v>
      </c>
      <c r="C77" s="4">
        <v>3</v>
      </c>
      <c r="D77" s="4">
        <v>6</v>
      </c>
      <c r="E77" s="17">
        <f t="shared" si="1"/>
        <v>200</v>
      </c>
    </row>
    <row r="78" spans="1:10" ht="78.75" x14ac:dyDescent="0.25">
      <c r="A78" s="13" t="s">
        <v>143</v>
      </c>
      <c r="B78" s="3" t="s">
        <v>144</v>
      </c>
      <c r="C78" s="4">
        <v>100</v>
      </c>
      <c r="D78" s="4">
        <v>100</v>
      </c>
      <c r="E78" s="17">
        <f t="shared" si="1"/>
        <v>100</v>
      </c>
    </row>
    <row r="79" spans="1:10" ht="63" x14ac:dyDescent="0.25">
      <c r="A79" s="13" t="s">
        <v>145</v>
      </c>
      <c r="B79" s="3" t="s">
        <v>146</v>
      </c>
      <c r="C79" s="4">
        <v>35</v>
      </c>
      <c r="D79" s="4">
        <v>30</v>
      </c>
      <c r="E79" s="17">
        <f t="shared" si="1"/>
        <v>85.714285714285708</v>
      </c>
    </row>
    <row r="80" spans="1:10" ht="31.5" x14ac:dyDescent="0.25">
      <c r="A80" s="14" t="s">
        <v>147</v>
      </c>
      <c r="B80" s="15" t="s">
        <v>148</v>
      </c>
      <c r="C80" s="16">
        <v>-22</v>
      </c>
      <c r="D80" s="16">
        <v>-23.93918</v>
      </c>
      <c r="E80" s="20">
        <f t="shared" si="1"/>
        <v>108.81445454545455</v>
      </c>
    </row>
    <row r="81" spans="1:10" ht="31.5" x14ac:dyDescent="0.25">
      <c r="A81" s="13" t="s">
        <v>149</v>
      </c>
      <c r="B81" s="3" t="s">
        <v>150</v>
      </c>
      <c r="C81" s="4">
        <v>3</v>
      </c>
      <c r="D81" s="4">
        <v>1.0260199999999999</v>
      </c>
      <c r="E81" s="17">
        <f t="shared" si="1"/>
        <v>34.200666666666663</v>
      </c>
    </row>
    <row r="82" spans="1:10" ht="15.75" x14ac:dyDescent="0.25">
      <c r="A82" s="9" t="s">
        <v>151</v>
      </c>
      <c r="B82" s="10" t="s">
        <v>76</v>
      </c>
      <c r="C82" s="11">
        <v>-25</v>
      </c>
      <c r="D82" s="11">
        <v>-24.965199999999999</v>
      </c>
      <c r="E82" s="22">
        <f t="shared" si="1"/>
        <v>99.860799999999998</v>
      </c>
      <c r="F82" s="12"/>
      <c r="G82" s="12"/>
      <c r="H82" s="12"/>
      <c r="I82" s="12"/>
      <c r="J82" s="12"/>
    </row>
    <row r="83" spans="1:10" ht="31.5" x14ac:dyDescent="0.25">
      <c r="A83" s="13" t="s">
        <v>152</v>
      </c>
      <c r="B83" s="3" t="s">
        <v>153</v>
      </c>
      <c r="C83" s="4"/>
      <c r="D83" s="4">
        <v>-1.8190000000000001E-2</v>
      </c>
      <c r="E83" s="17" t="str">
        <f t="shared" si="1"/>
        <v/>
      </c>
    </row>
    <row r="84" spans="1:10" ht="15.75" x14ac:dyDescent="0.25">
      <c r="A84" s="13" t="s">
        <v>154</v>
      </c>
      <c r="B84" s="3" t="s">
        <v>155</v>
      </c>
      <c r="C84" s="4"/>
      <c r="D84" s="4">
        <v>0.60255000000000003</v>
      </c>
      <c r="E84" s="17" t="str">
        <f t="shared" si="1"/>
        <v/>
      </c>
    </row>
    <row r="85" spans="1:10" ht="15.75" x14ac:dyDescent="0.25">
      <c r="A85" s="13" t="s">
        <v>156</v>
      </c>
      <c r="B85" s="3" t="s">
        <v>157</v>
      </c>
      <c r="C85" s="4">
        <v>-25</v>
      </c>
      <c r="D85" s="4">
        <v>-25.54956</v>
      </c>
      <c r="E85" s="17">
        <f t="shared" si="1"/>
        <v>102.19824</v>
      </c>
    </row>
    <row r="86" spans="1:10" ht="31.5" x14ac:dyDescent="0.25">
      <c r="A86" s="14" t="s">
        <v>158</v>
      </c>
      <c r="B86" s="15" t="s">
        <v>159</v>
      </c>
      <c r="C86" s="16">
        <v>525531.15384000004</v>
      </c>
      <c r="D86" s="16">
        <v>629201.78758</v>
      </c>
      <c r="E86" s="20">
        <f t="shared" si="1"/>
        <v>119.72682931972534</v>
      </c>
    </row>
    <row r="87" spans="1:10" ht="47.25" x14ac:dyDescent="0.25">
      <c r="A87" s="13" t="s">
        <v>160</v>
      </c>
      <c r="B87" s="3" t="s">
        <v>161</v>
      </c>
      <c r="C87" s="4">
        <v>2178.4023299999999</v>
      </c>
      <c r="D87" s="4">
        <v>8536.7326900000007</v>
      </c>
      <c r="E87" s="17">
        <f t="shared" si="1"/>
        <v>391.88044248924399</v>
      </c>
    </row>
    <row r="88" spans="1:10" ht="47.25" x14ac:dyDescent="0.25">
      <c r="A88" s="13" t="s">
        <v>162</v>
      </c>
      <c r="B88" s="3" t="s">
        <v>163</v>
      </c>
      <c r="C88" s="4">
        <v>424298.94222000003</v>
      </c>
      <c r="D88" s="4">
        <v>521334.54544000002</v>
      </c>
      <c r="E88" s="17">
        <f t="shared" si="1"/>
        <v>122.86963118792949</v>
      </c>
    </row>
    <row r="89" spans="1:10" ht="31.5" x14ac:dyDescent="0.25">
      <c r="A89" s="13" t="s">
        <v>164</v>
      </c>
      <c r="B89" s="3" t="s">
        <v>165</v>
      </c>
      <c r="C89" s="4">
        <v>70527.757580000005</v>
      </c>
      <c r="D89" s="4">
        <v>70017.10626</v>
      </c>
      <c r="E89" s="17">
        <f t="shared" si="1"/>
        <v>99.27595696003695</v>
      </c>
    </row>
    <row r="90" spans="1:10" ht="78.75" x14ac:dyDescent="0.25">
      <c r="A90" s="9" t="s">
        <v>166</v>
      </c>
      <c r="B90" s="10" t="s">
        <v>167</v>
      </c>
      <c r="C90" s="11">
        <v>10765.117319999999</v>
      </c>
      <c r="D90" s="11">
        <v>10967.50784</v>
      </c>
      <c r="E90" s="22">
        <f t="shared" si="1"/>
        <v>101.88005865597015</v>
      </c>
      <c r="F90" s="12"/>
      <c r="G90" s="12"/>
      <c r="H90" s="12"/>
      <c r="I90" s="12"/>
      <c r="J90" s="12"/>
    </row>
    <row r="91" spans="1:10" ht="78.75" x14ac:dyDescent="0.25">
      <c r="A91" s="13" t="s">
        <v>168</v>
      </c>
      <c r="B91" s="3" t="s">
        <v>169</v>
      </c>
      <c r="C91" s="4">
        <v>9479.4776600000005</v>
      </c>
      <c r="D91" s="4">
        <v>9624.7759900000001</v>
      </c>
      <c r="E91" s="17">
        <f t="shared" si="1"/>
        <v>101.53276726008973</v>
      </c>
    </row>
    <row r="92" spans="1:10" ht="63" x14ac:dyDescent="0.25">
      <c r="A92" s="13" t="s">
        <v>170</v>
      </c>
      <c r="B92" s="3" t="s">
        <v>171</v>
      </c>
      <c r="C92" s="4">
        <v>99.699839999999995</v>
      </c>
      <c r="D92" s="4">
        <v>102.49552</v>
      </c>
      <c r="E92" s="17">
        <f t="shared" si="1"/>
        <v>102.80409677688552</v>
      </c>
    </row>
    <row r="93" spans="1:10" ht="31.5" x14ac:dyDescent="0.25">
      <c r="A93" s="13" t="s">
        <v>172</v>
      </c>
      <c r="B93" s="3" t="s">
        <v>173</v>
      </c>
      <c r="C93" s="4">
        <v>1185.9398200000001</v>
      </c>
      <c r="D93" s="4">
        <v>1240.23633</v>
      </c>
      <c r="E93" s="17">
        <f t="shared" si="1"/>
        <v>104.57835288809174</v>
      </c>
    </row>
    <row r="94" spans="1:10" ht="94.5" x14ac:dyDescent="0.25">
      <c r="A94" s="13" t="s">
        <v>174</v>
      </c>
      <c r="B94" s="3" t="s">
        <v>175</v>
      </c>
      <c r="C94" s="4">
        <v>944.22056999999995</v>
      </c>
      <c r="D94" s="4">
        <v>1545.33574</v>
      </c>
      <c r="E94" s="17">
        <f t="shared" si="1"/>
        <v>163.66257939074552</v>
      </c>
    </row>
    <row r="95" spans="1:10" ht="47.25" x14ac:dyDescent="0.25">
      <c r="A95" s="13" t="s">
        <v>176</v>
      </c>
      <c r="B95" s="3" t="s">
        <v>177</v>
      </c>
      <c r="C95" s="4">
        <v>15366.183370000001</v>
      </c>
      <c r="D95" s="4">
        <v>15366.183370000001</v>
      </c>
      <c r="E95" s="17">
        <f t="shared" si="1"/>
        <v>100</v>
      </c>
    </row>
    <row r="96" spans="1:10" ht="94.5" x14ac:dyDescent="0.25">
      <c r="A96" s="13" t="s">
        <v>178</v>
      </c>
      <c r="B96" s="3" t="s">
        <v>179</v>
      </c>
      <c r="C96" s="4">
        <v>998.97301000000004</v>
      </c>
      <c r="D96" s="4">
        <v>998.97301000000004</v>
      </c>
      <c r="E96" s="17">
        <f t="shared" si="1"/>
        <v>100</v>
      </c>
    </row>
    <row r="97" spans="1:10" ht="78.75" x14ac:dyDescent="0.25">
      <c r="A97" s="13" t="s">
        <v>180</v>
      </c>
      <c r="B97" s="3" t="s">
        <v>181</v>
      </c>
      <c r="C97" s="4">
        <v>451.55743999999999</v>
      </c>
      <c r="D97" s="4">
        <v>435.40323000000001</v>
      </c>
      <c r="E97" s="17">
        <f t="shared" si="1"/>
        <v>96.422557006258174</v>
      </c>
    </row>
    <row r="98" spans="1:10" ht="15.75" x14ac:dyDescent="0.25">
      <c r="A98" s="14" t="s">
        <v>182</v>
      </c>
      <c r="B98" s="15" t="s">
        <v>183</v>
      </c>
      <c r="C98" s="16">
        <v>137602.80973000001</v>
      </c>
      <c r="D98" s="16">
        <v>166975.68502</v>
      </c>
      <c r="E98" s="20">
        <f t="shared" si="1"/>
        <v>121.34613046611081</v>
      </c>
    </row>
    <row r="99" spans="1:10" ht="15.75" x14ac:dyDescent="0.25">
      <c r="A99" s="9" t="s">
        <v>184</v>
      </c>
      <c r="B99" s="10" t="s">
        <v>185</v>
      </c>
      <c r="C99" s="11">
        <v>93442.937600000005</v>
      </c>
      <c r="D99" s="11">
        <v>121598.26065</v>
      </c>
      <c r="E99" s="22">
        <f t="shared" si="1"/>
        <v>130.13103373368261</v>
      </c>
      <c r="F99" s="12"/>
      <c r="G99" s="12"/>
      <c r="H99" s="12"/>
      <c r="I99" s="12"/>
      <c r="J99" s="12"/>
    </row>
    <row r="100" spans="1:10" ht="31.5" x14ac:dyDescent="0.25">
      <c r="A100" s="13" t="s">
        <v>186</v>
      </c>
      <c r="B100" s="3" t="s">
        <v>187</v>
      </c>
      <c r="C100" s="4">
        <v>5434.5</v>
      </c>
      <c r="D100" s="4">
        <v>5459.9512800000002</v>
      </c>
      <c r="E100" s="17">
        <f t="shared" si="1"/>
        <v>100.46832790505107</v>
      </c>
    </row>
    <row r="101" spans="1:10" ht="15.75" x14ac:dyDescent="0.25">
      <c r="A101" s="13" t="s">
        <v>188</v>
      </c>
      <c r="B101" s="3" t="s">
        <v>189</v>
      </c>
      <c r="C101" s="4">
        <v>68980.037599999996</v>
      </c>
      <c r="D101" s="4">
        <v>96991.765769999998</v>
      </c>
      <c r="E101" s="17">
        <f t="shared" si="1"/>
        <v>140.60845593102431</v>
      </c>
    </row>
    <row r="102" spans="1:10" ht="15.75" x14ac:dyDescent="0.25">
      <c r="A102" s="13" t="s">
        <v>190</v>
      </c>
      <c r="B102" s="3" t="s">
        <v>191</v>
      </c>
      <c r="C102" s="4">
        <v>16767.900000000001</v>
      </c>
      <c r="D102" s="4">
        <v>16886.064279999999</v>
      </c>
      <c r="E102" s="17">
        <f t="shared" si="1"/>
        <v>100.70470530000775</v>
      </c>
    </row>
    <row r="103" spans="1:10" ht="15.75" x14ac:dyDescent="0.25">
      <c r="A103" s="13" t="s">
        <v>192</v>
      </c>
      <c r="B103" s="3" t="s">
        <v>193</v>
      </c>
      <c r="C103" s="4">
        <v>2260.5</v>
      </c>
      <c r="D103" s="4">
        <v>2260.4793199999999</v>
      </c>
      <c r="E103" s="17">
        <f t="shared" si="1"/>
        <v>99.999085158150848</v>
      </c>
    </row>
    <row r="104" spans="1:10" ht="15.75" x14ac:dyDescent="0.25">
      <c r="A104" s="9" t="s">
        <v>194</v>
      </c>
      <c r="B104" s="10" t="s">
        <v>195</v>
      </c>
      <c r="C104" s="11">
        <v>8322</v>
      </c>
      <c r="D104" s="11">
        <v>9513.4485199999999</v>
      </c>
      <c r="E104" s="22">
        <f t="shared" si="1"/>
        <v>114.31685316029801</v>
      </c>
      <c r="F104" s="12"/>
      <c r="G104" s="12"/>
      <c r="H104" s="12"/>
      <c r="I104" s="12"/>
      <c r="J104" s="12"/>
    </row>
    <row r="105" spans="1:10" ht="47.25" x14ac:dyDescent="0.25">
      <c r="A105" s="13" t="s">
        <v>196</v>
      </c>
      <c r="B105" s="3" t="s">
        <v>197</v>
      </c>
      <c r="C105" s="4">
        <v>800</v>
      </c>
      <c r="D105" s="4">
        <v>2513.74008</v>
      </c>
      <c r="E105" s="17">
        <f t="shared" si="1"/>
        <v>314.21751</v>
      </c>
    </row>
    <row r="106" spans="1:10" ht="31.5" x14ac:dyDescent="0.25">
      <c r="A106" s="13" t="s">
        <v>198</v>
      </c>
      <c r="B106" s="3" t="s">
        <v>199</v>
      </c>
      <c r="C106" s="4">
        <v>6575</v>
      </c>
      <c r="D106" s="4">
        <v>5920.6284400000004</v>
      </c>
      <c r="E106" s="17">
        <f t="shared" si="1"/>
        <v>90.047580836501908</v>
      </c>
    </row>
    <row r="107" spans="1:10" ht="110.25" x14ac:dyDescent="0.25">
      <c r="A107" s="13" t="s">
        <v>200</v>
      </c>
      <c r="B107" s="3" t="s">
        <v>201</v>
      </c>
      <c r="C107" s="4">
        <v>655</v>
      </c>
      <c r="D107" s="4">
        <v>720</v>
      </c>
      <c r="E107" s="17">
        <f t="shared" si="1"/>
        <v>109.92366412213741</v>
      </c>
    </row>
    <row r="108" spans="1:10" ht="31.5" x14ac:dyDescent="0.25">
      <c r="A108" s="13" t="s">
        <v>202</v>
      </c>
      <c r="B108" s="3" t="s">
        <v>203</v>
      </c>
      <c r="C108" s="4">
        <v>292</v>
      </c>
      <c r="D108" s="4">
        <v>359.08</v>
      </c>
      <c r="E108" s="17">
        <f t="shared" si="1"/>
        <v>122.97260273972601</v>
      </c>
    </row>
    <row r="109" spans="1:10" ht="15.75" x14ac:dyDescent="0.25">
      <c r="A109" s="9" t="s">
        <v>204</v>
      </c>
      <c r="B109" s="10" t="s">
        <v>205</v>
      </c>
      <c r="C109" s="11">
        <v>35837.872130000003</v>
      </c>
      <c r="D109" s="11">
        <v>35863.975850000003</v>
      </c>
      <c r="E109" s="22">
        <f t="shared" si="1"/>
        <v>100.07283836469227</v>
      </c>
      <c r="F109" s="12"/>
      <c r="G109" s="12"/>
      <c r="H109" s="12"/>
      <c r="I109" s="12"/>
      <c r="J109" s="12"/>
    </row>
    <row r="110" spans="1:10" ht="47.25" x14ac:dyDescent="0.25">
      <c r="A110" s="13" t="s">
        <v>206</v>
      </c>
      <c r="B110" s="3" t="s">
        <v>207</v>
      </c>
      <c r="C110" s="4">
        <v>23637.172129999999</v>
      </c>
      <c r="D110" s="4">
        <v>23637.172129999999</v>
      </c>
      <c r="E110" s="17">
        <f t="shared" si="1"/>
        <v>100</v>
      </c>
    </row>
    <row r="111" spans="1:10" ht="31.5" x14ac:dyDescent="0.25">
      <c r="A111" s="13" t="s">
        <v>208</v>
      </c>
      <c r="B111" s="3" t="s">
        <v>209</v>
      </c>
      <c r="C111" s="4">
        <v>10471.299999999999</v>
      </c>
      <c r="D111" s="4">
        <v>10499.38564</v>
      </c>
      <c r="E111" s="17">
        <f t="shared" si="1"/>
        <v>100.26821540782902</v>
      </c>
    </row>
    <row r="112" spans="1:10" ht="47.25" x14ac:dyDescent="0.25">
      <c r="A112" s="13" t="s">
        <v>210</v>
      </c>
      <c r="B112" s="3" t="s">
        <v>211</v>
      </c>
      <c r="C112" s="4">
        <v>1729.4</v>
      </c>
      <c r="D112" s="4">
        <v>1727.4180799999999</v>
      </c>
      <c r="E112" s="17">
        <f t="shared" si="1"/>
        <v>99.88539840407077</v>
      </c>
    </row>
    <row r="113" spans="1:10" ht="15.75" x14ac:dyDescent="0.25">
      <c r="A113" s="14" t="s">
        <v>212</v>
      </c>
      <c r="B113" s="15" t="s">
        <v>213</v>
      </c>
      <c r="C113" s="16">
        <v>107189.70826</v>
      </c>
      <c r="D113" s="16">
        <v>237423.31266</v>
      </c>
      <c r="E113" s="20">
        <f t="shared" si="1"/>
        <v>221.49823571130969</v>
      </c>
    </row>
    <row r="114" spans="1:10" ht="15.75" x14ac:dyDescent="0.25">
      <c r="A114" s="9" t="s">
        <v>214</v>
      </c>
      <c r="B114" s="10" t="s">
        <v>215</v>
      </c>
      <c r="C114" s="11">
        <v>46984.25013</v>
      </c>
      <c r="D114" s="11">
        <v>48302.689749999998</v>
      </c>
      <c r="E114" s="22">
        <f t="shared" si="1"/>
        <v>102.80613102550755</v>
      </c>
      <c r="F114" s="12"/>
      <c r="G114" s="12"/>
      <c r="H114" s="12"/>
      <c r="I114" s="12"/>
      <c r="J114" s="12"/>
    </row>
    <row r="115" spans="1:10" ht="47.25" x14ac:dyDescent="0.25">
      <c r="A115" s="13" t="s">
        <v>216</v>
      </c>
      <c r="B115" s="3" t="s">
        <v>217</v>
      </c>
      <c r="C115" s="4">
        <v>40</v>
      </c>
      <c r="D115" s="4">
        <v>52.125</v>
      </c>
      <c r="E115" s="17">
        <f t="shared" si="1"/>
        <v>130.3125</v>
      </c>
    </row>
    <row r="116" spans="1:10" ht="78.75" x14ac:dyDescent="0.25">
      <c r="A116" s="13" t="s">
        <v>218</v>
      </c>
      <c r="B116" s="3" t="s">
        <v>219</v>
      </c>
      <c r="C116" s="4">
        <v>380</v>
      </c>
      <c r="D116" s="4">
        <v>396.2</v>
      </c>
      <c r="E116" s="17">
        <f t="shared" si="1"/>
        <v>104.26315789473684</v>
      </c>
    </row>
    <row r="117" spans="1:10" ht="31.5" x14ac:dyDescent="0.25">
      <c r="A117" s="13" t="s">
        <v>220</v>
      </c>
      <c r="B117" s="3" t="s">
        <v>221</v>
      </c>
      <c r="C117" s="4">
        <v>46564.25013</v>
      </c>
      <c r="D117" s="4">
        <v>47854.364750000001</v>
      </c>
      <c r="E117" s="17">
        <f t="shared" si="1"/>
        <v>102.77061182430343</v>
      </c>
    </row>
    <row r="118" spans="1:10" ht="15.75" x14ac:dyDescent="0.25">
      <c r="A118" s="9" t="s">
        <v>222</v>
      </c>
      <c r="B118" s="10" t="s">
        <v>223</v>
      </c>
      <c r="C118" s="11">
        <v>60205.458129999999</v>
      </c>
      <c r="D118" s="11">
        <v>189120.62291000001</v>
      </c>
      <c r="E118" s="22">
        <f t="shared" si="1"/>
        <v>314.12537797094245</v>
      </c>
      <c r="F118" s="12"/>
      <c r="G118" s="12"/>
      <c r="H118" s="12"/>
      <c r="I118" s="12"/>
      <c r="J118" s="12"/>
    </row>
    <row r="119" spans="1:10" ht="47.25" x14ac:dyDescent="0.25">
      <c r="A119" s="13" t="s">
        <v>224</v>
      </c>
      <c r="B119" s="3" t="s">
        <v>225</v>
      </c>
      <c r="C119" s="4">
        <v>1.2</v>
      </c>
      <c r="D119" s="4"/>
      <c r="E119" s="17" t="str">
        <f t="shared" si="1"/>
        <v>0,0</v>
      </c>
    </row>
    <row r="120" spans="1:10" ht="31.5" x14ac:dyDescent="0.25">
      <c r="A120" s="13" t="s">
        <v>226</v>
      </c>
      <c r="B120" s="3" t="s">
        <v>227</v>
      </c>
      <c r="C120" s="4">
        <v>60204.258130000002</v>
      </c>
      <c r="D120" s="4">
        <v>189120.62291000001</v>
      </c>
      <c r="E120" s="17">
        <f t="shared" si="1"/>
        <v>314.13163916351044</v>
      </c>
    </row>
    <row r="121" spans="1:10" ht="15.75" x14ac:dyDescent="0.25">
      <c r="A121" s="14" t="s">
        <v>228</v>
      </c>
      <c r="B121" s="15" t="s">
        <v>229</v>
      </c>
      <c r="C121" s="16">
        <v>28517.244139999999</v>
      </c>
      <c r="D121" s="16">
        <v>28517.244139999999</v>
      </c>
      <c r="E121" s="20">
        <f t="shared" si="1"/>
        <v>100</v>
      </c>
    </row>
    <row r="122" spans="1:10" ht="78.75" x14ac:dyDescent="0.25">
      <c r="A122" s="9" t="s">
        <v>230</v>
      </c>
      <c r="B122" s="10" t="s">
        <v>231</v>
      </c>
      <c r="C122" s="11">
        <v>1185.77837</v>
      </c>
      <c r="D122" s="11">
        <v>1185.77837</v>
      </c>
      <c r="E122" s="22">
        <f t="shared" si="1"/>
        <v>100</v>
      </c>
      <c r="F122" s="12"/>
      <c r="G122" s="12"/>
      <c r="H122" s="12"/>
      <c r="I122" s="12"/>
      <c r="J122" s="12"/>
    </row>
    <row r="123" spans="1:10" ht="94.5" x14ac:dyDescent="0.25">
      <c r="A123" s="13" t="s">
        <v>232</v>
      </c>
      <c r="B123" s="3" t="s">
        <v>233</v>
      </c>
      <c r="C123" s="4">
        <v>895</v>
      </c>
      <c r="D123" s="4">
        <v>895</v>
      </c>
      <c r="E123" s="17">
        <f t="shared" si="1"/>
        <v>100</v>
      </c>
    </row>
    <row r="124" spans="1:10" ht="94.5" x14ac:dyDescent="0.25">
      <c r="A124" s="13" t="s">
        <v>234</v>
      </c>
      <c r="B124" s="3" t="s">
        <v>235</v>
      </c>
      <c r="C124" s="4">
        <v>290.77837</v>
      </c>
      <c r="D124" s="4">
        <v>290.77837</v>
      </c>
      <c r="E124" s="17">
        <f t="shared" si="1"/>
        <v>100</v>
      </c>
    </row>
    <row r="125" spans="1:10" ht="47.25" x14ac:dyDescent="0.25">
      <c r="A125" s="13" t="s">
        <v>236</v>
      </c>
      <c r="B125" s="3" t="s">
        <v>237</v>
      </c>
      <c r="C125" s="4">
        <v>27331.465769999999</v>
      </c>
      <c r="D125" s="4">
        <v>27331.465769999999</v>
      </c>
      <c r="E125" s="17">
        <f t="shared" si="1"/>
        <v>100</v>
      </c>
    </row>
    <row r="126" spans="1:10" ht="15.75" x14ac:dyDescent="0.25">
      <c r="A126" s="14" t="s">
        <v>238</v>
      </c>
      <c r="B126" s="15" t="s">
        <v>239</v>
      </c>
      <c r="C126" s="16">
        <v>680.697</v>
      </c>
      <c r="D126" s="16">
        <v>716.97900000000004</v>
      </c>
      <c r="E126" s="20">
        <f t="shared" si="1"/>
        <v>105.33012485731537</v>
      </c>
    </row>
    <row r="127" spans="1:10" ht="31.5" x14ac:dyDescent="0.25">
      <c r="A127" s="13" t="s">
        <v>240</v>
      </c>
      <c r="B127" s="3" t="s">
        <v>241</v>
      </c>
      <c r="C127" s="4">
        <v>585</v>
      </c>
      <c r="D127" s="4">
        <v>621.28200000000004</v>
      </c>
      <c r="E127" s="17">
        <f t="shared" si="1"/>
        <v>106.20205128205129</v>
      </c>
    </row>
    <row r="128" spans="1:10" ht="78.75" x14ac:dyDescent="0.25">
      <c r="A128" s="13" t="s">
        <v>242</v>
      </c>
      <c r="B128" s="3" t="s">
        <v>243</v>
      </c>
      <c r="C128" s="4">
        <v>95.697000000000003</v>
      </c>
      <c r="D128" s="4">
        <v>95.697000000000003</v>
      </c>
      <c r="E128" s="17">
        <f t="shared" si="1"/>
        <v>100</v>
      </c>
    </row>
    <row r="129" spans="1:10" ht="15.75" x14ac:dyDescent="0.25">
      <c r="A129" s="14" t="s">
        <v>244</v>
      </c>
      <c r="B129" s="15" t="s">
        <v>245</v>
      </c>
      <c r="C129" s="16">
        <v>454509.28921000002</v>
      </c>
      <c r="D129" s="16">
        <v>440439.95614999998</v>
      </c>
      <c r="E129" s="20">
        <f t="shared" si="1"/>
        <v>96.904500437283801</v>
      </c>
    </row>
    <row r="130" spans="1:10" ht="31.5" x14ac:dyDescent="0.25">
      <c r="A130" s="9" t="s">
        <v>246</v>
      </c>
      <c r="B130" s="10" t="s">
        <v>247</v>
      </c>
      <c r="C130" s="11">
        <v>434054.46562999999</v>
      </c>
      <c r="D130" s="11">
        <v>408818.56439000001</v>
      </c>
      <c r="E130" s="22">
        <f t="shared" si="1"/>
        <v>94.186005849894485</v>
      </c>
      <c r="F130" s="12"/>
      <c r="G130" s="12"/>
      <c r="H130" s="12"/>
      <c r="I130" s="12"/>
      <c r="J130" s="12"/>
    </row>
    <row r="131" spans="1:10" ht="78.75" x14ac:dyDescent="0.25">
      <c r="A131" s="13" t="s">
        <v>248</v>
      </c>
      <c r="B131" s="3" t="s">
        <v>249</v>
      </c>
      <c r="C131" s="4">
        <v>323.55466999999999</v>
      </c>
      <c r="D131" s="4">
        <v>327.40978000000001</v>
      </c>
      <c r="E131" s="17">
        <f t="shared" si="1"/>
        <v>101.19148643411637</v>
      </c>
    </row>
    <row r="132" spans="1:10" ht="94.5" x14ac:dyDescent="0.25">
      <c r="A132" s="13" t="s">
        <v>250</v>
      </c>
      <c r="B132" s="3" t="s">
        <v>251</v>
      </c>
      <c r="C132" s="4">
        <v>806.94081000000006</v>
      </c>
      <c r="D132" s="4">
        <v>787.83285000000001</v>
      </c>
      <c r="E132" s="17">
        <f t="shared" si="1"/>
        <v>97.632049369271584</v>
      </c>
    </row>
    <row r="133" spans="1:10" ht="94.5" x14ac:dyDescent="0.25">
      <c r="A133" s="13" t="s">
        <v>252</v>
      </c>
      <c r="B133" s="3" t="s">
        <v>253</v>
      </c>
      <c r="C133" s="4">
        <v>343.238</v>
      </c>
      <c r="D133" s="4">
        <v>306.87853000000001</v>
      </c>
      <c r="E133" s="17">
        <f t="shared" si="1"/>
        <v>89.406921727780727</v>
      </c>
    </row>
    <row r="134" spans="1:10" ht="78.75" x14ac:dyDescent="0.25">
      <c r="A134" s="13" t="s">
        <v>254</v>
      </c>
      <c r="B134" s="3" t="s">
        <v>255</v>
      </c>
      <c r="C134" s="4">
        <v>89.976429999999993</v>
      </c>
      <c r="D134" s="4">
        <v>85.476950000000002</v>
      </c>
      <c r="E134" s="17">
        <f t="shared" si="1"/>
        <v>94.999268141667784</v>
      </c>
    </row>
    <row r="135" spans="1:10" ht="94.5" x14ac:dyDescent="0.25">
      <c r="A135" s="13" t="s">
        <v>256</v>
      </c>
      <c r="B135" s="3" t="s">
        <v>257</v>
      </c>
      <c r="C135" s="4">
        <v>2635</v>
      </c>
      <c r="D135" s="4">
        <v>3081.1083699999999</v>
      </c>
      <c r="E135" s="17">
        <f t="shared" si="1"/>
        <v>116.93010891840608</v>
      </c>
    </row>
    <row r="136" spans="1:10" ht="78.75" x14ac:dyDescent="0.25">
      <c r="A136" s="13" t="s">
        <v>258</v>
      </c>
      <c r="B136" s="3" t="s">
        <v>259</v>
      </c>
      <c r="C136" s="4">
        <v>5528.1149999999998</v>
      </c>
      <c r="D136" s="4">
        <v>5171.1005299999997</v>
      </c>
      <c r="E136" s="17">
        <f t="shared" ref="E136:E199" si="2">IF(AND(D136="",C136&lt;&gt;""),"0,0",(IF(C136="","",(D136/C136)*100)))</f>
        <v>93.541840754036414</v>
      </c>
    </row>
    <row r="137" spans="1:10" ht="94.5" x14ac:dyDescent="0.25">
      <c r="A137" s="13" t="s">
        <v>260</v>
      </c>
      <c r="B137" s="3" t="s">
        <v>261</v>
      </c>
      <c r="C137" s="4">
        <v>724</v>
      </c>
      <c r="D137" s="4">
        <v>984.5</v>
      </c>
      <c r="E137" s="17">
        <f t="shared" si="2"/>
        <v>135.98066298342542</v>
      </c>
    </row>
    <row r="138" spans="1:10" ht="78.75" x14ac:dyDescent="0.25">
      <c r="A138" s="13" t="s">
        <v>262</v>
      </c>
      <c r="B138" s="3" t="s">
        <v>263</v>
      </c>
      <c r="C138" s="4">
        <v>91.8</v>
      </c>
      <c r="D138" s="4">
        <v>76.498480000000001</v>
      </c>
      <c r="E138" s="17">
        <f t="shared" si="2"/>
        <v>83.331677559912848</v>
      </c>
    </row>
    <row r="139" spans="1:10" ht="78.75" x14ac:dyDescent="0.25">
      <c r="A139" s="13" t="s">
        <v>264</v>
      </c>
      <c r="B139" s="3" t="s">
        <v>265</v>
      </c>
      <c r="C139" s="4">
        <v>13.38</v>
      </c>
      <c r="D139" s="4">
        <v>12.65</v>
      </c>
      <c r="E139" s="17">
        <f t="shared" si="2"/>
        <v>94.544095665171895</v>
      </c>
    </row>
    <row r="140" spans="1:10" ht="78.75" x14ac:dyDescent="0.25">
      <c r="A140" s="13" t="s">
        <v>266</v>
      </c>
      <c r="B140" s="3" t="s">
        <v>267</v>
      </c>
      <c r="C140" s="4">
        <v>54</v>
      </c>
      <c r="D140" s="4">
        <v>45</v>
      </c>
      <c r="E140" s="17">
        <f t="shared" si="2"/>
        <v>83.333333333333343</v>
      </c>
    </row>
    <row r="141" spans="1:10" ht="78.75" x14ac:dyDescent="0.25">
      <c r="A141" s="13" t="s">
        <v>268</v>
      </c>
      <c r="B141" s="3" t="s">
        <v>269</v>
      </c>
      <c r="C141" s="4">
        <v>398423.86599999998</v>
      </c>
      <c r="D141" s="4">
        <v>368399.81630000001</v>
      </c>
      <c r="E141" s="17">
        <f t="shared" si="2"/>
        <v>92.46429437035782</v>
      </c>
    </row>
    <row r="142" spans="1:10" ht="78.75" x14ac:dyDescent="0.25">
      <c r="A142" s="13" t="s">
        <v>270</v>
      </c>
      <c r="B142" s="3" t="s">
        <v>271</v>
      </c>
      <c r="C142" s="4">
        <v>10021.474840000001</v>
      </c>
      <c r="D142" s="4">
        <v>15010.166279999999</v>
      </c>
      <c r="E142" s="17">
        <f t="shared" si="2"/>
        <v>149.78001261938007</v>
      </c>
    </row>
    <row r="143" spans="1:10" ht="78.75" x14ac:dyDescent="0.25">
      <c r="A143" s="13" t="s">
        <v>272</v>
      </c>
      <c r="B143" s="3" t="s">
        <v>273</v>
      </c>
      <c r="C143" s="4">
        <v>31.9</v>
      </c>
      <c r="D143" s="4">
        <v>28.489799999999999</v>
      </c>
      <c r="E143" s="17">
        <f t="shared" si="2"/>
        <v>89.309717868338552</v>
      </c>
    </row>
    <row r="144" spans="1:10" ht="94.5" x14ac:dyDescent="0.25">
      <c r="A144" s="13" t="s">
        <v>274</v>
      </c>
      <c r="B144" s="3" t="s">
        <v>275</v>
      </c>
      <c r="C144" s="4">
        <v>1117.117</v>
      </c>
      <c r="D144" s="4">
        <v>1067.37383</v>
      </c>
      <c r="E144" s="17">
        <f t="shared" si="2"/>
        <v>95.547183508978918</v>
      </c>
    </row>
    <row r="145" spans="1:10" ht="94.5" x14ac:dyDescent="0.25">
      <c r="A145" s="13" t="s">
        <v>276</v>
      </c>
      <c r="B145" s="3" t="s">
        <v>277</v>
      </c>
      <c r="C145" s="4">
        <v>721.95</v>
      </c>
      <c r="D145" s="4">
        <v>637.80481999999995</v>
      </c>
      <c r="E145" s="17">
        <f t="shared" si="2"/>
        <v>88.344735785026657</v>
      </c>
    </row>
    <row r="146" spans="1:10" ht="110.25" x14ac:dyDescent="0.25">
      <c r="A146" s="13" t="s">
        <v>278</v>
      </c>
      <c r="B146" s="3" t="s">
        <v>279</v>
      </c>
      <c r="C146" s="4">
        <v>57.634999999999998</v>
      </c>
      <c r="D146" s="4">
        <v>48.27646</v>
      </c>
      <c r="E146" s="17">
        <f t="shared" si="2"/>
        <v>83.762401318643185</v>
      </c>
    </row>
    <row r="147" spans="1:10" ht="189" x14ac:dyDescent="0.25">
      <c r="A147" s="13" t="s">
        <v>280</v>
      </c>
      <c r="B147" s="3" t="s">
        <v>281</v>
      </c>
      <c r="C147" s="4">
        <v>634.36733000000004</v>
      </c>
      <c r="D147" s="4">
        <v>634.36733000000004</v>
      </c>
      <c r="E147" s="17">
        <f t="shared" si="2"/>
        <v>100</v>
      </c>
    </row>
    <row r="148" spans="1:10" ht="78.75" x14ac:dyDescent="0.25">
      <c r="A148" s="13" t="s">
        <v>282</v>
      </c>
      <c r="B148" s="3" t="s">
        <v>283</v>
      </c>
      <c r="C148" s="4">
        <v>30</v>
      </c>
      <c r="D148" s="4">
        <v>25</v>
      </c>
      <c r="E148" s="17">
        <f t="shared" si="2"/>
        <v>83.333333333333343</v>
      </c>
    </row>
    <row r="149" spans="1:10" ht="78.75" x14ac:dyDescent="0.25">
      <c r="A149" s="13" t="s">
        <v>284</v>
      </c>
      <c r="B149" s="3" t="s">
        <v>285</v>
      </c>
      <c r="C149" s="4">
        <v>184.9</v>
      </c>
      <c r="D149" s="4">
        <v>193.21741</v>
      </c>
      <c r="E149" s="17">
        <f t="shared" si="2"/>
        <v>104.49832882639265</v>
      </c>
    </row>
    <row r="150" spans="1:10" ht="110.25" x14ac:dyDescent="0.25">
      <c r="A150" s="13" t="s">
        <v>286</v>
      </c>
      <c r="B150" s="3" t="s">
        <v>287</v>
      </c>
      <c r="C150" s="4">
        <v>0.24972</v>
      </c>
      <c r="D150" s="4">
        <v>1.5797300000000001</v>
      </c>
      <c r="E150" s="17">
        <f t="shared" si="2"/>
        <v>632.60051257408304</v>
      </c>
    </row>
    <row r="151" spans="1:10" ht="94.5" x14ac:dyDescent="0.25">
      <c r="A151" s="13" t="s">
        <v>288</v>
      </c>
      <c r="B151" s="3" t="s">
        <v>289</v>
      </c>
      <c r="C151" s="4">
        <v>1776.5</v>
      </c>
      <c r="D151" s="4">
        <v>2051.5</v>
      </c>
      <c r="E151" s="17">
        <f t="shared" si="2"/>
        <v>115.47987616099071</v>
      </c>
    </row>
    <row r="152" spans="1:10" ht="78.75" x14ac:dyDescent="0.25">
      <c r="A152" s="13" t="s">
        <v>290</v>
      </c>
      <c r="B152" s="3" t="s">
        <v>291</v>
      </c>
      <c r="C152" s="4">
        <v>3532.44092</v>
      </c>
      <c r="D152" s="4">
        <v>3223.1860200000001</v>
      </c>
      <c r="E152" s="17">
        <f t="shared" si="2"/>
        <v>91.245291655153864</v>
      </c>
    </row>
    <row r="153" spans="1:10" ht="78.75" x14ac:dyDescent="0.25">
      <c r="A153" s="13" t="s">
        <v>292</v>
      </c>
      <c r="B153" s="3" t="s">
        <v>293</v>
      </c>
      <c r="C153" s="4">
        <v>5912.0994099999998</v>
      </c>
      <c r="D153" s="4">
        <v>5741.5680300000004</v>
      </c>
      <c r="E153" s="17">
        <f t="shared" si="2"/>
        <v>97.115552899676302</v>
      </c>
    </row>
    <row r="154" spans="1:10" ht="141.75" x14ac:dyDescent="0.25">
      <c r="A154" s="13" t="s">
        <v>294</v>
      </c>
      <c r="B154" s="3" t="s">
        <v>295</v>
      </c>
      <c r="C154" s="4">
        <v>999.96299999999997</v>
      </c>
      <c r="D154" s="4">
        <v>877.76539000000002</v>
      </c>
      <c r="E154" s="17">
        <f t="shared" si="2"/>
        <v>87.779786852113531</v>
      </c>
    </row>
    <row r="155" spans="1:10" ht="78.75" x14ac:dyDescent="0.25">
      <c r="A155" s="13" t="s">
        <v>296</v>
      </c>
      <c r="B155" s="3" t="s">
        <v>297</v>
      </c>
      <c r="C155" s="4">
        <v>-2.5000000000000001E-3</v>
      </c>
      <c r="D155" s="4">
        <v>-2.5000000000000001E-3</v>
      </c>
      <c r="E155" s="17">
        <f t="shared" si="2"/>
        <v>100</v>
      </c>
    </row>
    <row r="156" spans="1:10" ht="141.75" x14ac:dyDescent="0.25">
      <c r="A156" s="13" t="s">
        <v>298</v>
      </c>
      <c r="B156" s="3" t="s">
        <v>299</v>
      </c>
      <c r="C156" s="4">
        <v>1100</v>
      </c>
      <c r="D156" s="4">
        <v>883.88897999999995</v>
      </c>
      <c r="E156" s="17">
        <f t="shared" si="2"/>
        <v>80.353543636363639</v>
      </c>
    </row>
    <row r="157" spans="1:10" ht="94.5" x14ac:dyDescent="0.25">
      <c r="A157" s="9" t="s">
        <v>300</v>
      </c>
      <c r="B157" s="10" t="s">
        <v>301</v>
      </c>
      <c r="C157" s="11">
        <v>15096.0257</v>
      </c>
      <c r="D157" s="11">
        <v>26722.944360000001</v>
      </c>
      <c r="E157" s="22">
        <f t="shared" si="2"/>
        <v>177.01973281616765</v>
      </c>
      <c r="F157" s="12"/>
      <c r="G157" s="12"/>
      <c r="H157" s="12"/>
      <c r="I157" s="12"/>
      <c r="J157" s="12"/>
    </row>
    <row r="158" spans="1:10" ht="78.75" x14ac:dyDescent="0.25">
      <c r="A158" s="13" t="s">
        <v>302</v>
      </c>
      <c r="B158" s="3" t="s">
        <v>303</v>
      </c>
      <c r="C158" s="4">
        <v>11376.72725</v>
      </c>
      <c r="D158" s="4">
        <v>22500.11434</v>
      </c>
      <c r="E158" s="17">
        <f t="shared" si="2"/>
        <v>197.77317189352502</v>
      </c>
    </row>
    <row r="159" spans="1:10" ht="78.75" x14ac:dyDescent="0.25">
      <c r="A159" s="13" t="s">
        <v>304</v>
      </c>
      <c r="B159" s="3" t="s">
        <v>305</v>
      </c>
      <c r="C159" s="4">
        <v>2316</v>
      </c>
      <c r="D159" s="4">
        <v>2696.8802599999999</v>
      </c>
      <c r="E159" s="17">
        <f t="shared" si="2"/>
        <v>116.44560708117444</v>
      </c>
    </row>
    <row r="160" spans="1:10" ht="63" x14ac:dyDescent="0.25">
      <c r="A160" s="13" t="s">
        <v>306</v>
      </c>
      <c r="B160" s="3" t="s">
        <v>307</v>
      </c>
      <c r="C160" s="4">
        <v>652.55999999999995</v>
      </c>
      <c r="D160" s="4">
        <v>662.64041999999995</v>
      </c>
      <c r="E160" s="17">
        <f t="shared" si="2"/>
        <v>101.54474990805444</v>
      </c>
    </row>
    <row r="161" spans="1:10" ht="63" x14ac:dyDescent="0.25">
      <c r="A161" s="13" t="s">
        <v>308</v>
      </c>
      <c r="B161" s="3" t="s">
        <v>309</v>
      </c>
      <c r="C161" s="4">
        <v>750.73844999999994</v>
      </c>
      <c r="D161" s="4">
        <v>863.30934000000002</v>
      </c>
      <c r="E161" s="17">
        <f t="shared" si="2"/>
        <v>114.99468822996879</v>
      </c>
    </row>
    <row r="162" spans="1:10" ht="15.75" x14ac:dyDescent="0.25">
      <c r="A162" s="9" t="s">
        <v>310</v>
      </c>
      <c r="B162" s="10" t="s">
        <v>311</v>
      </c>
      <c r="C162" s="11">
        <v>3695.2833500000002</v>
      </c>
      <c r="D162" s="11">
        <v>3657.59557</v>
      </c>
      <c r="E162" s="22">
        <f t="shared" si="2"/>
        <v>98.980111227465144</v>
      </c>
      <c r="F162" s="12"/>
      <c r="G162" s="12"/>
      <c r="H162" s="12"/>
      <c r="I162" s="12"/>
      <c r="J162" s="12"/>
    </row>
    <row r="163" spans="1:10" ht="47.25" x14ac:dyDescent="0.25">
      <c r="A163" s="13" t="s">
        <v>312</v>
      </c>
      <c r="B163" s="3" t="s">
        <v>313</v>
      </c>
      <c r="C163" s="4">
        <v>219.9</v>
      </c>
      <c r="D163" s="4">
        <v>219.9</v>
      </c>
      <c r="E163" s="17">
        <f t="shared" si="2"/>
        <v>100</v>
      </c>
    </row>
    <row r="164" spans="1:10" ht="157.5" x14ac:dyDescent="0.25">
      <c r="A164" s="13" t="s">
        <v>314</v>
      </c>
      <c r="B164" s="3" t="s">
        <v>315</v>
      </c>
      <c r="C164" s="4">
        <v>493.01202000000001</v>
      </c>
      <c r="D164" s="4">
        <v>493.01202000000001</v>
      </c>
      <c r="E164" s="17">
        <f t="shared" si="2"/>
        <v>100</v>
      </c>
    </row>
    <row r="165" spans="1:10" ht="47.25" x14ac:dyDescent="0.25">
      <c r="A165" s="13" t="s">
        <v>316</v>
      </c>
      <c r="B165" s="3" t="s">
        <v>317</v>
      </c>
      <c r="C165" s="4"/>
      <c r="D165" s="4">
        <v>37.832369999999997</v>
      </c>
      <c r="E165" s="17" t="str">
        <f t="shared" si="2"/>
        <v/>
      </c>
    </row>
    <row r="166" spans="1:10" ht="63" x14ac:dyDescent="0.25">
      <c r="A166" s="13" t="s">
        <v>318</v>
      </c>
      <c r="B166" s="3" t="s">
        <v>319</v>
      </c>
      <c r="C166" s="4">
        <v>2905.4573300000002</v>
      </c>
      <c r="D166" s="4">
        <v>2259.87228</v>
      </c>
      <c r="E166" s="17">
        <f t="shared" si="2"/>
        <v>77.780260500332304</v>
      </c>
    </row>
    <row r="167" spans="1:10" ht="94.5" x14ac:dyDescent="0.25">
      <c r="A167" s="13" t="s">
        <v>320</v>
      </c>
      <c r="B167" s="3" t="s">
        <v>321</v>
      </c>
      <c r="C167" s="4">
        <v>76.914000000000001</v>
      </c>
      <c r="D167" s="4">
        <v>638.1789</v>
      </c>
      <c r="E167" s="17">
        <f t="shared" si="2"/>
        <v>829.73047819642716</v>
      </c>
    </row>
    <row r="168" spans="1:10" ht="63" x14ac:dyDescent="0.25">
      <c r="A168" s="13" t="s">
        <v>322</v>
      </c>
      <c r="B168" s="3" t="s">
        <v>323</v>
      </c>
      <c r="C168" s="4"/>
      <c r="D168" s="4">
        <v>8.8000000000000007</v>
      </c>
      <c r="E168" s="17" t="str">
        <f t="shared" si="2"/>
        <v/>
      </c>
    </row>
    <row r="169" spans="1:10" ht="63" x14ac:dyDescent="0.25">
      <c r="A169" s="13" t="s">
        <v>324</v>
      </c>
      <c r="B169" s="3" t="s">
        <v>325</v>
      </c>
      <c r="C169" s="4">
        <v>563.51453000000004</v>
      </c>
      <c r="D169" s="4">
        <v>356.96285</v>
      </c>
      <c r="E169" s="17">
        <f t="shared" si="2"/>
        <v>63.345811154150709</v>
      </c>
    </row>
    <row r="170" spans="1:10" ht="15.75" x14ac:dyDescent="0.25">
      <c r="A170" s="14" t="s">
        <v>326</v>
      </c>
      <c r="B170" s="15" t="s">
        <v>327</v>
      </c>
      <c r="C170" s="16">
        <v>101.10446</v>
      </c>
      <c r="D170" s="16">
        <v>744.00185999999997</v>
      </c>
      <c r="E170" s="20">
        <f t="shared" si="2"/>
        <v>735.87442136578341</v>
      </c>
    </row>
    <row r="171" spans="1:10" ht="31.5" x14ac:dyDescent="0.25">
      <c r="A171" s="13" t="s">
        <v>328</v>
      </c>
      <c r="B171" s="3" t="s">
        <v>329</v>
      </c>
      <c r="C171" s="4"/>
      <c r="D171" s="4">
        <v>95.053460000000001</v>
      </c>
      <c r="E171" s="17" t="str">
        <f t="shared" si="2"/>
        <v/>
      </c>
    </row>
    <row r="172" spans="1:10" ht="15.75" x14ac:dyDescent="0.25">
      <c r="A172" s="13" t="s">
        <v>330</v>
      </c>
      <c r="B172" s="3" t="s">
        <v>331</v>
      </c>
      <c r="C172" s="4">
        <v>101.10446</v>
      </c>
      <c r="D172" s="4">
        <v>648.94839999999999</v>
      </c>
      <c r="E172" s="17">
        <f t="shared" si="2"/>
        <v>641.85932054827254</v>
      </c>
    </row>
    <row r="173" spans="1:10" ht="15.75" x14ac:dyDescent="0.25">
      <c r="A173" s="14" t="s">
        <v>332</v>
      </c>
      <c r="B173" s="15" t="s">
        <v>333</v>
      </c>
      <c r="C173" s="16">
        <v>74402747.146740004</v>
      </c>
      <c r="D173" s="16">
        <v>73890631.633200005</v>
      </c>
      <c r="E173" s="20">
        <f t="shared" si="2"/>
        <v>99.311698111724311</v>
      </c>
    </row>
    <row r="174" spans="1:10" ht="31.5" x14ac:dyDescent="0.25">
      <c r="A174" s="14" t="s">
        <v>334</v>
      </c>
      <c r="B174" s="15" t="s">
        <v>335</v>
      </c>
      <c r="C174" s="16">
        <v>64356804.807329997</v>
      </c>
      <c r="D174" s="16">
        <v>64231341.4749</v>
      </c>
      <c r="E174" s="20">
        <f t="shared" si="2"/>
        <v>99.805050401732018</v>
      </c>
    </row>
    <row r="175" spans="1:10" ht="15.75" x14ac:dyDescent="0.25">
      <c r="A175" s="9" t="s">
        <v>336</v>
      </c>
      <c r="B175" s="10" t="s">
        <v>337</v>
      </c>
      <c r="C175" s="11">
        <v>45463467.700000003</v>
      </c>
      <c r="D175" s="11">
        <v>45667137.700000003</v>
      </c>
      <c r="E175" s="22">
        <f t="shared" si="2"/>
        <v>100.44798606508407</v>
      </c>
      <c r="F175" s="12"/>
      <c r="G175" s="12"/>
      <c r="H175" s="12"/>
      <c r="I175" s="12"/>
      <c r="J175" s="12"/>
    </row>
    <row r="176" spans="1:10" ht="31.5" x14ac:dyDescent="0.25">
      <c r="A176" s="13" t="s">
        <v>338</v>
      </c>
      <c r="B176" s="3" t="s">
        <v>339</v>
      </c>
      <c r="C176" s="4">
        <v>44178144.899999999</v>
      </c>
      <c r="D176" s="4">
        <v>44178144.899999999</v>
      </c>
      <c r="E176" s="17">
        <f t="shared" si="2"/>
        <v>100</v>
      </c>
    </row>
    <row r="177" spans="1:10" ht="31.5" x14ac:dyDescent="0.25">
      <c r="A177" s="13" t="s">
        <v>340</v>
      </c>
      <c r="B177" s="3" t="s">
        <v>341</v>
      </c>
      <c r="C177" s="4"/>
      <c r="D177" s="4">
        <v>203670</v>
      </c>
      <c r="E177" s="17" t="str">
        <f t="shared" si="2"/>
        <v/>
      </c>
    </row>
    <row r="178" spans="1:10" ht="47.25" x14ac:dyDescent="0.25">
      <c r="A178" s="13" t="s">
        <v>342</v>
      </c>
      <c r="B178" s="3" t="s">
        <v>343</v>
      </c>
      <c r="C178" s="4">
        <v>630388</v>
      </c>
      <c r="D178" s="4">
        <v>630388</v>
      </c>
      <c r="E178" s="17">
        <f t="shared" si="2"/>
        <v>100</v>
      </c>
    </row>
    <row r="179" spans="1:10" ht="47.25" x14ac:dyDescent="0.25">
      <c r="A179" s="13" t="s">
        <v>344</v>
      </c>
      <c r="B179" s="3" t="s">
        <v>345</v>
      </c>
      <c r="C179" s="4">
        <v>446503</v>
      </c>
      <c r="D179" s="4">
        <v>446503</v>
      </c>
      <c r="E179" s="17">
        <f t="shared" si="2"/>
        <v>100</v>
      </c>
    </row>
    <row r="180" spans="1:10" ht="47.25" x14ac:dyDescent="0.25">
      <c r="A180" s="13" t="s">
        <v>346</v>
      </c>
      <c r="B180" s="3" t="s">
        <v>347</v>
      </c>
      <c r="C180" s="4">
        <v>208431.8</v>
      </c>
      <c r="D180" s="4">
        <v>208431.8</v>
      </c>
      <c r="E180" s="17">
        <f t="shared" si="2"/>
        <v>100</v>
      </c>
    </row>
    <row r="181" spans="1:10" ht="31.5" x14ac:dyDescent="0.25">
      <c r="A181" s="9" t="s">
        <v>348</v>
      </c>
      <c r="B181" s="10" t="s">
        <v>349</v>
      </c>
      <c r="C181" s="11">
        <v>13433653.6567</v>
      </c>
      <c r="D181" s="11">
        <v>12582529.16264</v>
      </c>
      <c r="E181" s="22">
        <f t="shared" si="2"/>
        <v>93.664236731043729</v>
      </c>
      <c r="F181" s="12"/>
      <c r="G181" s="12"/>
      <c r="H181" s="12"/>
      <c r="I181" s="12"/>
      <c r="J181" s="12"/>
    </row>
    <row r="182" spans="1:10" ht="31.5" x14ac:dyDescent="0.25">
      <c r="A182" s="13" t="s">
        <v>350</v>
      </c>
      <c r="B182" s="3" t="s">
        <v>351</v>
      </c>
      <c r="C182" s="4">
        <v>988753.9</v>
      </c>
      <c r="D182" s="4">
        <v>988751.96814000001</v>
      </c>
      <c r="E182" s="17">
        <f t="shared" si="2"/>
        <v>99.999804616699876</v>
      </c>
    </row>
    <row r="183" spans="1:10" ht="31.5" x14ac:dyDescent="0.25">
      <c r="A183" s="13" t="s">
        <v>352</v>
      </c>
      <c r="B183" s="3" t="s">
        <v>353</v>
      </c>
      <c r="C183" s="4">
        <v>4476.5</v>
      </c>
      <c r="D183" s="4">
        <v>4476.5</v>
      </c>
      <c r="E183" s="17">
        <f t="shared" si="2"/>
        <v>100</v>
      </c>
    </row>
    <row r="184" spans="1:10" ht="47.25" x14ac:dyDescent="0.25">
      <c r="A184" s="13" t="s">
        <v>354</v>
      </c>
      <c r="B184" s="3" t="s">
        <v>355</v>
      </c>
      <c r="C184" s="4">
        <v>104.3</v>
      </c>
      <c r="D184" s="4">
        <v>69.52176</v>
      </c>
      <c r="E184" s="17">
        <f t="shared" si="2"/>
        <v>66.655570469798661</v>
      </c>
    </row>
    <row r="185" spans="1:10" ht="78.75" x14ac:dyDescent="0.25">
      <c r="A185" s="13" t="s">
        <v>356</v>
      </c>
      <c r="B185" s="3" t="s">
        <v>357</v>
      </c>
      <c r="C185" s="4">
        <v>160900.5</v>
      </c>
      <c r="D185" s="4">
        <v>99969.975000000006</v>
      </c>
      <c r="E185" s="17">
        <f t="shared" si="2"/>
        <v>62.131550243784204</v>
      </c>
    </row>
    <row r="186" spans="1:10" ht="63" x14ac:dyDescent="0.25">
      <c r="A186" s="13" t="s">
        <v>358</v>
      </c>
      <c r="B186" s="3" t="s">
        <v>359</v>
      </c>
      <c r="C186" s="4">
        <v>6545.1</v>
      </c>
      <c r="D186" s="4">
        <v>6545.1</v>
      </c>
      <c r="E186" s="17">
        <f t="shared" si="2"/>
        <v>100</v>
      </c>
    </row>
    <row r="187" spans="1:10" ht="63" x14ac:dyDescent="0.25">
      <c r="A187" s="13" t="s">
        <v>360</v>
      </c>
      <c r="B187" s="3" t="s">
        <v>361</v>
      </c>
      <c r="C187" s="4">
        <v>13084.6</v>
      </c>
      <c r="D187" s="4">
        <v>13084.6</v>
      </c>
      <c r="E187" s="17">
        <f t="shared" si="2"/>
        <v>100</v>
      </c>
    </row>
    <row r="188" spans="1:10" ht="63" x14ac:dyDescent="0.25">
      <c r="A188" s="13" t="s">
        <v>362</v>
      </c>
      <c r="B188" s="3" t="s">
        <v>363</v>
      </c>
      <c r="C188" s="4">
        <v>642443.80000000005</v>
      </c>
      <c r="D188" s="4">
        <v>652617.87462999998</v>
      </c>
      <c r="E188" s="17">
        <f t="shared" si="2"/>
        <v>101.58365208443134</v>
      </c>
    </row>
    <row r="189" spans="1:10" ht="78.75" x14ac:dyDescent="0.25">
      <c r="A189" s="13" t="s">
        <v>364</v>
      </c>
      <c r="B189" s="3" t="s">
        <v>365</v>
      </c>
      <c r="C189" s="4">
        <v>1995</v>
      </c>
      <c r="D189" s="4">
        <v>2999.9789000000001</v>
      </c>
      <c r="E189" s="17">
        <f t="shared" si="2"/>
        <v>150.37488220551379</v>
      </c>
    </row>
    <row r="190" spans="1:10" ht="63" x14ac:dyDescent="0.25">
      <c r="A190" s="13" t="s">
        <v>366</v>
      </c>
      <c r="B190" s="3" t="s">
        <v>367</v>
      </c>
      <c r="C190" s="4">
        <v>38542.1</v>
      </c>
      <c r="D190" s="4">
        <v>38542.1</v>
      </c>
      <c r="E190" s="17">
        <f t="shared" si="2"/>
        <v>100</v>
      </c>
    </row>
    <row r="191" spans="1:10" ht="63" x14ac:dyDescent="0.25">
      <c r="A191" s="13" t="s">
        <v>368</v>
      </c>
      <c r="B191" s="3" t="s">
        <v>369</v>
      </c>
      <c r="C191" s="4">
        <v>31035.4</v>
      </c>
      <c r="D191" s="4">
        <v>28065.352589999999</v>
      </c>
      <c r="E191" s="17">
        <f t="shared" si="2"/>
        <v>90.430130077266597</v>
      </c>
    </row>
    <row r="192" spans="1:10" ht="110.25" x14ac:dyDescent="0.25">
      <c r="A192" s="13" t="s">
        <v>370</v>
      </c>
      <c r="B192" s="3" t="s">
        <v>371</v>
      </c>
      <c r="C192" s="4">
        <v>45600</v>
      </c>
      <c r="D192" s="4">
        <v>45600</v>
      </c>
      <c r="E192" s="17">
        <f t="shared" si="2"/>
        <v>100</v>
      </c>
    </row>
    <row r="193" spans="1:5" ht="47.25" x14ac:dyDescent="0.25">
      <c r="A193" s="13" t="s">
        <v>372</v>
      </c>
      <c r="B193" s="3" t="s">
        <v>373</v>
      </c>
      <c r="C193" s="4">
        <v>47791.7</v>
      </c>
      <c r="D193" s="4">
        <v>47791.7</v>
      </c>
      <c r="E193" s="17">
        <f t="shared" si="2"/>
        <v>100</v>
      </c>
    </row>
    <row r="194" spans="1:5" ht="63" x14ac:dyDescent="0.25">
      <c r="A194" s="13" t="s">
        <v>374</v>
      </c>
      <c r="B194" s="3" t="s">
        <v>375</v>
      </c>
      <c r="C194" s="4">
        <v>15530.6</v>
      </c>
      <c r="D194" s="4">
        <v>15530.597009999999</v>
      </c>
      <c r="E194" s="17">
        <f t="shared" si="2"/>
        <v>99.999980747685214</v>
      </c>
    </row>
    <row r="195" spans="1:5" ht="31.5" x14ac:dyDescent="0.25">
      <c r="A195" s="13" t="s">
        <v>376</v>
      </c>
      <c r="B195" s="3" t="s">
        <v>377</v>
      </c>
      <c r="C195" s="4">
        <v>8978.2000000000007</v>
      </c>
      <c r="D195" s="4">
        <v>8874.6749500000005</v>
      </c>
      <c r="E195" s="17">
        <f t="shared" si="2"/>
        <v>98.846928671671378</v>
      </c>
    </row>
    <row r="196" spans="1:5" ht="47.25" x14ac:dyDescent="0.25">
      <c r="A196" s="13" t="s">
        <v>378</v>
      </c>
      <c r="B196" s="3" t="s">
        <v>379</v>
      </c>
      <c r="C196" s="4">
        <v>5496.2</v>
      </c>
      <c r="D196" s="4">
        <v>5496.2</v>
      </c>
      <c r="E196" s="17">
        <f t="shared" si="2"/>
        <v>100</v>
      </c>
    </row>
    <row r="197" spans="1:5" ht="47.25" x14ac:dyDescent="0.25">
      <c r="A197" s="13" t="s">
        <v>380</v>
      </c>
      <c r="B197" s="3" t="s">
        <v>381</v>
      </c>
      <c r="C197" s="4">
        <v>5486.1</v>
      </c>
      <c r="D197" s="4">
        <v>5486.1</v>
      </c>
      <c r="E197" s="17">
        <f t="shared" si="2"/>
        <v>100</v>
      </c>
    </row>
    <row r="198" spans="1:5" ht="47.25" x14ac:dyDescent="0.25">
      <c r="A198" s="13" t="s">
        <v>382</v>
      </c>
      <c r="B198" s="3" t="s">
        <v>383</v>
      </c>
      <c r="C198" s="4">
        <v>13105.8</v>
      </c>
      <c r="D198" s="4">
        <v>13105.8</v>
      </c>
      <c r="E198" s="17">
        <f t="shared" si="2"/>
        <v>100</v>
      </c>
    </row>
    <row r="199" spans="1:5" ht="47.25" x14ac:dyDescent="0.25">
      <c r="A199" s="13" t="s">
        <v>384</v>
      </c>
      <c r="B199" s="3" t="s">
        <v>385</v>
      </c>
      <c r="C199" s="4">
        <v>92190.3</v>
      </c>
      <c r="D199" s="4">
        <v>92190.3</v>
      </c>
      <c r="E199" s="17">
        <f t="shared" si="2"/>
        <v>100</v>
      </c>
    </row>
    <row r="200" spans="1:5" ht="31.5" x14ac:dyDescent="0.25">
      <c r="A200" s="13" t="s">
        <v>386</v>
      </c>
      <c r="B200" s="3" t="s">
        <v>387</v>
      </c>
      <c r="C200" s="4">
        <v>71089.100000000006</v>
      </c>
      <c r="D200" s="4">
        <v>69327.707599999994</v>
      </c>
      <c r="E200" s="17">
        <f t="shared" ref="E200:E263" si="3">IF(AND(D200="",C200&lt;&gt;""),"0,0",(IF(C200="","",(D200/C200)*100)))</f>
        <v>97.522275004184877</v>
      </c>
    </row>
    <row r="201" spans="1:5" ht="78.75" x14ac:dyDescent="0.25">
      <c r="A201" s="13" t="s">
        <v>388</v>
      </c>
      <c r="B201" s="3" t="s">
        <v>389</v>
      </c>
      <c r="C201" s="4">
        <v>15200</v>
      </c>
      <c r="D201" s="4">
        <v>15200</v>
      </c>
      <c r="E201" s="17">
        <f t="shared" si="3"/>
        <v>100</v>
      </c>
    </row>
    <row r="202" spans="1:5" ht="31.5" x14ac:dyDescent="0.25">
      <c r="A202" s="13" t="s">
        <v>390</v>
      </c>
      <c r="B202" s="3" t="s">
        <v>391</v>
      </c>
      <c r="C202" s="4">
        <v>4950</v>
      </c>
      <c r="D202" s="4">
        <v>4950</v>
      </c>
      <c r="E202" s="17">
        <f t="shared" si="3"/>
        <v>100</v>
      </c>
    </row>
    <row r="203" spans="1:5" ht="78.75" x14ac:dyDescent="0.25">
      <c r="A203" s="13" t="s">
        <v>392</v>
      </c>
      <c r="B203" s="3" t="s">
        <v>393</v>
      </c>
      <c r="C203" s="4">
        <v>2945.1</v>
      </c>
      <c r="D203" s="4">
        <v>220.21442999999999</v>
      </c>
      <c r="E203" s="17">
        <f t="shared" si="3"/>
        <v>7.4773158806152598</v>
      </c>
    </row>
    <row r="204" spans="1:5" ht="47.25" x14ac:dyDescent="0.25">
      <c r="A204" s="13" t="s">
        <v>394</v>
      </c>
      <c r="B204" s="3" t="s">
        <v>395</v>
      </c>
      <c r="C204" s="4">
        <v>1299484.3999999999</v>
      </c>
      <c r="D204" s="4">
        <v>1359365.39998</v>
      </c>
      <c r="E204" s="17">
        <f t="shared" si="3"/>
        <v>104.60805839454478</v>
      </c>
    </row>
    <row r="205" spans="1:5" ht="63" x14ac:dyDescent="0.25">
      <c r="A205" s="13" t="s">
        <v>396</v>
      </c>
      <c r="B205" s="3" t="s">
        <v>397</v>
      </c>
      <c r="C205" s="4">
        <v>219278.02600000001</v>
      </c>
      <c r="D205" s="4">
        <v>209708.24823999999</v>
      </c>
      <c r="E205" s="17">
        <f t="shared" si="3"/>
        <v>95.635778953975077</v>
      </c>
    </row>
    <row r="206" spans="1:5" ht="47.25" x14ac:dyDescent="0.25">
      <c r="A206" s="13" t="s">
        <v>398</v>
      </c>
      <c r="B206" s="3" t="s">
        <v>399</v>
      </c>
      <c r="C206" s="4">
        <v>167359.6</v>
      </c>
      <c r="D206" s="4">
        <v>166854.6</v>
      </c>
      <c r="E206" s="17">
        <f t="shared" si="3"/>
        <v>99.698254536937227</v>
      </c>
    </row>
    <row r="207" spans="1:5" ht="47.25" x14ac:dyDescent="0.25">
      <c r="A207" s="13" t="s">
        <v>400</v>
      </c>
      <c r="B207" s="3" t="s">
        <v>401</v>
      </c>
      <c r="C207" s="4">
        <v>63028.4</v>
      </c>
      <c r="D207" s="4">
        <v>63028.4</v>
      </c>
      <c r="E207" s="17">
        <f t="shared" si="3"/>
        <v>100</v>
      </c>
    </row>
    <row r="208" spans="1:5" ht="31.5" x14ac:dyDescent="0.25">
      <c r="A208" s="13" t="s">
        <v>402</v>
      </c>
      <c r="B208" s="3" t="s">
        <v>403</v>
      </c>
      <c r="C208" s="4">
        <v>55786.5</v>
      </c>
      <c r="D208" s="4">
        <v>55786.5</v>
      </c>
      <c r="E208" s="17">
        <f t="shared" si="3"/>
        <v>100</v>
      </c>
    </row>
    <row r="209" spans="1:5" ht="47.25" x14ac:dyDescent="0.25">
      <c r="A209" s="13" t="s">
        <v>404</v>
      </c>
      <c r="B209" s="3" t="s">
        <v>405</v>
      </c>
      <c r="C209" s="4">
        <v>2726240.3</v>
      </c>
      <c r="D209" s="4">
        <v>2726240.3</v>
      </c>
      <c r="E209" s="17">
        <f t="shared" si="3"/>
        <v>100</v>
      </c>
    </row>
    <row r="210" spans="1:5" ht="63" x14ac:dyDescent="0.25">
      <c r="A210" s="13" t="s">
        <v>406</v>
      </c>
      <c r="B210" s="3" t="s">
        <v>407</v>
      </c>
      <c r="C210" s="4">
        <v>41058.300000000003</v>
      </c>
      <c r="D210" s="4">
        <v>41058.300000000003</v>
      </c>
      <c r="E210" s="17">
        <f t="shared" si="3"/>
        <v>100</v>
      </c>
    </row>
    <row r="211" spans="1:5" ht="31.5" x14ac:dyDescent="0.25">
      <c r="A211" s="13" t="s">
        <v>408</v>
      </c>
      <c r="B211" s="3" t="s">
        <v>409</v>
      </c>
      <c r="C211" s="4">
        <v>1090644.8</v>
      </c>
      <c r="D211" s="4">
        <v>320597.39961999998</v>
      </c>
      <c r="E211" s="17">
        <f t="shared" si="3"/>
        <v>29.39521644627105</v>
      </c>
    </row>
    <row r="212" spans="1:5" ht="63" x14ac:dyDescent="0.25">
      <c r="A212" s="13" t="s">
        <v>410</v>
      </c>
      <c r="B212" s="3" t="s">
        <v>411</v>
      </c>
      <c r="C212" s="4">
        <v>271985.7</v>
      </c>
      <c r="D212" s="4">
        <v>271985.7</v>
      </c>
      <c r="E212" s="17">
        <f t="shared" si="3"/>
        <v>100</v>
      </c>
    </row>
    <row r="213" spans="1:5" ht="78.75" x14ac:dyDescent="0.25">
      <c r="A213" s="13" t="s">
        <v>412</v>
      </c>
      <c r="B213" s="3" t="s">
        <v>413</v>
      </c>
      <c r="C213" s="4">
        <v>3576.5</v>
      </c>
      <c r="D213" s="4">
        <v>3576.5</v>
      </c>
      <c r="E213" s="17">
        <f t="shared" si="3"/>
        <v>100</v>
      </c>
    </row>
    <row r="214" spans="1:5" ht="63" x14ac:dyDescent="0.25">
      <c r="A214" s="13" t="s">
        <v>414</v>
      </c>
      <c r="B214" s="3" t="s">
        <v>415</v>
      </c>
      <c r="C214" s="4">
        <v>84372.800000000003</v>
      </c>
      <c r="D214" s="4">
        <v>84189.286309999996</v>
      </c>
      <c r="E214" s="17">
        <f t="shared" si="3"/>
        <v>99.782496622134147</v>
      </c>
    </row>
    <row r="215" spans="1:5" ht="78.75" x14ac:dyDescent="0.25">
      <c r="A215" s="13" t="s">
        <v>416</v>
      </c>
      <c r="B215" s="3" t="s">
        <v>417</v>
      </c>
      <c r="C215" s="4">
        <v>4235.3</v>
      </c>
      <c r="D215" s="4">
        <v>4235.3</v>
      </c>
      <c r="E215" s="17">
        <f t="shared" si="3"/>
        <v>100</v>
      </c>
    </row>
    <row r="216" spans="1:5" ht="47.25" x14ac:dyDescent="0.25">
      <c r="A216" s="13" t="s">
        <v>418</v>
      </c>
      <c r="B216" s="3" t="s">
        <v>419</v>
      </c>
      <c r="C216" s="4">
        <v>3500.2</v>
      </c>
      <c r="D216" s="4">
        <v>3500.2</v>
      </c>
      <c r="E216" s="17">
        <f t="shared" si="3"/>
        <v>100</v>
      </c>
    </row>
    <row r="217" spans="1:5" ht="63" x14ac:dyDescent="0.25">
      <c r="A217" s="13" t="s">
        <v>420</v>
      </c>
      <c r="B217" s="3" t="s">
        <v>421</v>
      </c>
      <c r="C217" s="4">
        <v>25023.5</v>
      </c>
      <c r="D217" s="4">
        <v>25023.5</v>
      </c>
      <c r="E217" s="17">
        <f t="shared" si="3"/>
        <v>100</v>
      </c>
    </row>
    <row r="218" spans="1:5" ht="47.25" x14ac:dyDescent="0.25">
      <c r="A218" s="13" t="s">
        <v>422</v>
      </c>
      <c r="B218" s="3" t="s">
        <v>423</v>
      </c>
      <c r="C218" s="4">
        <v>2995.2</v>
      </c>
      <c r="D218" s="4">
        <v>2995.1952700000002</v>
      </c>
      <c r="E218" s="17">
        <f t="shared" si="3"/>
        <v>99.999842080662404</v>
      </c>
    </row>
    <row r="219" spans="1:5" ht="31.5" x14ac:dyDescent="0.25">
      <c r="A219" s="13" t="s">
        <v>424</v>
      </c>
      <c r="B219" s="3" t="s">
        <v>425</v>
      </c>
      <c r="C219" s="4">
        <v>68870.7</v>
      </c>
      <c r="D219" s="4">
        <v>68870.7</v>
      </c>
      <c r="E219" s="17">
        <f t="shared" si="3"/>
        <v>100</v>
      </c>
    </row>
    <row r="220" spans="1:5" ht="31.5" x14ac:dyDescent="0.25">
      <c r="A220" s="13" t="s">
        <v>426</v>
      </c>
      <c r="B220" s="3" t="s">
        <v>427</v>
      </c>
      <c r="C220" s="4">
        <v>18318</v>
      </c>
      <c r="D220" s="4">
        <v>18318</v>
      </c>
      <c r="E220" s="17">
        <f t="shared" si="3"/>
        <v>100</v>
      </c>
    </row>
    <row r="221" spans="1:5" ht="31.5" x14ac:dyDescent="0.25">
      <c r="A221" s="13" t="s">
        <v>428</v>
      </c>
      <c r="B221" s="3" t="s">
        <v>429</v>
      </c>
      <c r="C221" s="4">
        <v>36191.599999999999</v>
      </c>
      <c r="D221" s="4">
        <v>36091.014719999999</v>
      </c>
      <c r="E221" s="17">
        <f t="shared" si="3"/>
        <v>99.722075619757078</v>
      </c>
    </row>
    <row r="222" spans="1:5" ht="47.25" x14ac:dyDescent="0.25">
      <c r="A222" s="13" t="s">
        <v>430</v>
      </c>
      <c r="B222" s="3" t="s">
        <v>431</v>
      </c>
      <c r="C222" s="4">
        <v>48361.5</v>
      </c>
      <c r="D222" s="4">
        <v>47984.481169999999</v>
      </c>
      <c r="E222" s="17">
        <f t="shared" si="3"/>
        <v>99.220415351054044</v>
      </c>
    </row>
    <row r="223" spans="1:5" ht="47.25" x14ac:dyDescent="0.25">
      <c r="A223" s="13" t="s">
        <v>432</v>
      </c>
      <c r="B223" s="3" t="s">
        <v>433</v>
      </c>
      <c r="C223" s="4">
        <v>67034.3</v>
      </c>
      <c r="D223" s="4">
        <v>66984.196819999997</v>
      </c>
      <c r="E223" s="17">
        <f t="shared" si="3"/>
        <v>99.925257398078287</v>
      </c>
    </row>
    <row r="224" spans="1:5" ht="31.5" x14ac:dyDescent="0.25">
      <c r="A224" s="13" t="s">
        <v>434</v>
      </c>
      <c r="B224" s="3" t="s">
        <v>435</v>
      </c>
      <c r="C224" s="4">
        <v>90553.1</v>
      </c>
      <c r="D224" s="4">
        <v>90553.099870000005</v>
      </c>
      <c r="E224" s="17">
        <f t="shared" si="3"/>
        <v>99.999999856437825</v>
      </c>
    </row>
    <row r="225" spans="1:5" ht="47.25" x14ac:dyDescent="0.25">
      <c r="A225" s="13" t="s">
        <v>436</v>
      </c>
      <c r="B225" s="3" t="s">
        <v>437</v>
      </c>
      <c r="C225" s="4">
        <v>15615.4</v>
      </c>
      <c r="D225" s="4">
        <v>15547.74049</v>
      </c>
      <c r="E225" s="17">
        <f t="shared" si="3"/>
        <v>99.56671292442077</v>
      </c>
    </row>
    <row r="226" spans="1:5" ht="47.25" x14ac:dyDescent="0.25">
      <c r="A226" s="13" t="s">
        <v>438</v>
      </c>
      <c r="B226" s="3" t="s">
        <v>439</v>
      </c>
      <c r="C226" s="4">
        <v>9500.6</v>
      </c>
      <c r="D226" s="4">
        <v>9500.6</v>
      </c>
      <c r="E226" s="17">
        <f t="shared" si="3"/>
        <v>100</v>
      </c>
    </row>
    <row r="227" spans="1:5" ht="47.25" x14ac:dyDescent="0.25">
      <c r="A227" s="13" t="s">
        <v>440</v>
      </c>
      <c r="B227" s="3" t="s">
        <v>441</v>
      </c>
      <c r="C227" s="4">
        <v>1058</v>
      </c>
      <c r="D227" s="4">
        <v>1058</v>
      </c>
      <c r="E227" s="17">
        <f t="shared" si="3"/>
        <v>100</v>
      </c>
    </row>
    <row r="228" spans="1:5" ht="31.5" x14ac:dyDescent="0.25">
      <c r="A228" s="13" t="s">
        <v>442</v>
      </c>
      <c r="B228" s="3" t="s">
        <v>443</v>
      </c>
      <c r="C228" s="4">
        <v>22459.4</v>
      </c>
      <c r="D228" s="4">
        <v>22459.4</v>
      </c>
      <c r="E228" s="17">
        <f t="shared" si="3"/>
        <v>100</v>
      </c>
    </row>
    <row r="229" spans="1:5" ht="47.25" x14ac:dyDescent="0.25">
      <c r="A229" s="13" t="s">
        <v>444</v>
      </c>
      <c r="B229" s="3" t="s">
        <v>445</v>
      </c>
      <c r="C229" s="4">
        <v>474130.9</v>
      </c>
      <c r="D229" s="4">
        <v>427321.56284999999</v>
      </c>
      <c r="E229" s="17">
        <f t="shared" si="3"/>
        <v>90.127338853046695</v>
      </c>
    </row>
    <row r="230" spans="1:5" ht="63" x14ac:dyDescent="0.25">
      <c r="A230" s="13" t="s">
        <v>446</v>
      </c>
      <c r="B230" s="3" t="s">
        <v>447</v>
      </c>
      <c r="C230" s="4">
        <v>124575.8</v>
      </c>
      <c r="D230" s="4">
        <v>100744.17471000001</v>
      </c>
      <c r="E230" s="17">
        <f t="shared" si="3"/>
        <v>80.869779451546776</v>
      </c>
    </row>
    <row r="231" spans="1:5" ht="63" x14ac:dyDescent="0.25">
      <c r="A231" s="13" t="s">
        <v>448</v>
      </c>
      <c r="B231" s="3" t="s">
        <v>449</v>
      </c>
      <c r="C231" s="4">
        <v>440426</v>
      </c>
      <c r="D231" s="4">
        <v>440426</v>
      </c>
      <c r="E231" s="17">
        <f t="shared" si="3"/>
        <v>100</v>
      </c>
    </row>
    <row r="232" spans="1:5" ht="31.5" x14ac:dyDescent="0.25">
      <c r="A232" s="13" t="s">
        <v>450</v>
      </c>
      <c r="B232" s="3" t="s">
        <v>451</v>
      </c>
      <c r="C232" s="4">
        <v>136956.79999999999</v>
      </c>
      <c r="D232" s="4">
        <v>136753.52814000001</v>
      </c>
      <c r="E232" s="17">
        <f t="shared" si="3"/>
        <v>99.851579578378008</v>
      </c>
    </row>
    <row r="233" spans="1:5" ht="31.5" x14ac:dyDescent="0.25">
      <c r="A233" s="13" t="s">
        <v>452</v>
      </c>
      <c r="B233" s="3" t="s">
        <v>453</v>
      </c>
      <c r="C233" s="4">
        <v>82544.600000000006</v>
      </c>
      <c r="D233" s="4">
        <v>82544.600000000006</v>
      </c>
      <c r="E233" s="17">
        <f t="shared" si="3"/>
        <v>100</v>
      </c>
    </row>
    <row r="234" spans="1:5" ht="31.5" x14ac:dyDescent="0.25">
      <c r="A234" s="13" t="s">
        <v>454</v>
      </c>
      <c r="B234" s="3" t="s">
        <v>455</v>
      </c>
      <c r="C234" s="4">
        <v>9394.5</v>
      </c>
      <c r="D234" s="4">
        <v>10695.36284</v>
      </c>
      <c r="E234" s="17">
        <f t="shared" si="3"/>
        <v>113.84706839107987</v>
      </c>
    </row>
    <row r="235" spans="1:5" ht="63" x14ac:dyDescent="0.25">
      <c r="A235" s="13" t="s">
        <v>456</v>
      </c>
      <c r="B235" s="3" t="s">
        <v>457</v>
      </c>
      <c r="C235" s="4">
        <v>17316.8</v>
      </c>
      <c r="D235" s="4">
        <v>16407.906190000002</v>
      </c>
      <c r="E235" s="17">
        <f t="shared" si="3"/>
        <v>94.751375485078086</v>
      </c>
    </row>
    <row r="236" spans="1:5" ht="31.5" x14ac:dyDescent="0.25">
      <c r="A236" s="13" t="s">
        <v>458</v>
      </c>
      <c r="B236" s="3" t="s">
        <v>459</v>
      </c>
      <c r="C236" s="4">
        <v>3234</v>
      </c>
      <c r="D236" s="4">
        <v>3234</v>
      </c>
      <c r="E236" s="17">
        <f t="shared" si="3"/>
        <v>100</v>
      </c>
    </row>
    <row r="237" spans="1:5" ht="31.5" x14ac:dyDescent="0.25">
      <c r="A237" s="13" t="s">
        <v>460</v>
      </c>
      <c r="B237" s="3" t="s">
        <v>461</v>
      </c>
      <c r="C237" s="4">
        <v>876.9</v>
      </c>
      <c r="D237" s="4">
        <v>876.9</v>
      </c>
      <c r="E237" s="17">
        <f t="shared" si="3"/>
        <v>100</v>
      </c>
    </row>
    <row r="238" spans="1:5" ht="47.25" x14ac:dyDescent="0.25">
      <c r="A238" s="13" t="s">
        <v>462</v>
      </c>
      <c r="B238" s="3" t="s">
        <v>463</v>
      </c>
      <c r="C238" s="4">
        <v>232.7</v>
      </c>
      <c r="D238" s="4">
        <v>230.69678999999999</v>
      </c>
      <c r="E238" s="17">
        <f t="shared" si="3"/>
        <v>99.139144821658789</v>
      </c>
    </row>
    <row r="239" spans="1:5" ht="31.5" x14ac:dyDescent="0.25">
      <c r="A239" s="13" t="s">
        <v>464</v>
      </c>
      <c r="B239" s="3" t="s">
        <v>465</v>
      </c>
      <c r="C239" s="4">
        <v>149029.70000000001</v>
      </c>
      <c r="D239" s="4">
        <v>149029.70000000001</v>
      </c>
      <c r="E239" s="17">
        <f t="shared" si="3"/>
        <v>100</v>
      </c>
    </row>
    <row r="240" spans="1:5" ht="63" x14ac:dyDescent="0.25">
      <c r="A240" s="13" t="s">
        <v>466</v>
      </c>
      <c r="B240" s="3" t="s">
        <v>467</v>
      </c>
      <c r="C240" s="4">
        <v>87410.1</v>
      </c>
      <c r="D240" s="4">
        <v>85300.738469999997</v>
      </c>
      <c r="E240" s="17">
        <f t="shared" si="3"/>
        <v>97.586821740279433</v>
      </c>
    </row>
    <row r="241" spans="1:10" ht="47.25" x14ac:dyDescent="0.25">
      <c r="A241" s="13" t="s">
        <v>468</v>
      </c>
      <c r="B241" s="3" t="s">
        <v>469</v>
      </c>
      <c r="C241" s="4">
        <v>51747.801700000004</v>
      </c>
      <c r="D241" s="4">
        <v>51747.801700000004</v>
      </c>
      <c r="E241" s="17">
        <f t="shared" si="3"/>
        <v>100</v>
      </c>
    </row>
    <row r="242" spans="1:10" ht="47.25" x14ac:dyDescent="0.25">
      <c r="A242" s="13" t="s">
        <v>470</v>
      </c>
      <c r="B242" s="3" t="s">
        <v>471</v>
      </c>
      <c r="C242" s="4">
        <v>2779509.5</v>
      </c>
      <c r="D242" s="4">
        <v>2779509.5</v>
      </c>
      <c r="E242" s="17">
        <f t="shared" si="3"/>
        <v>100</v>
      </c>
    </row>
    <row r="243" spans="1:10" ht="94.5" x14ac:dyDescent="0.25">
      <c r="A243" s="13" t="s">
        <v>472</v>
      </c>
      <c r="B243" s="3" t="s">
        <v>473</v>
      </c>
      <c r="C243" s="4">
        <v>286324.02899999998</v>
      </c>
      <c r="D243" s="4">
        <v>286131.26345000003</v>
      </c>
      <c r="E243" s="17">
        <f t="shared" si="3"/>
        <v>99.932675734316405</v>
      </c>
    </row>
    <row r="244" spans="1:10" ht="63" x14ac:dyDescent="0.25">
      <c r="A244" s="13" t="s">
        <v>474</v>
      </c>
      <c r="B244" s="3" t="s">
        <v>475</v>
      </c>
      <c r="C244" s="4">
        <v>137167.1</v>
      </c>
      <c r="D244" s="4">
        <v>137167.1</v>
      </c>
      <c r="E244" s="17">
        <f t="shared" si="3"/>
        <v>100</v>
      </c>
    </row>
    <row r="245" spans="1:10" ht="15.75" x14ac:dyDescent="0.25">
      <c r="A245" s="9" t="s">
        <v>476</v>
      </c>
      <c r="B245" s="10" t="s">
        <v>477</v>
      </c>
      <c r="C245" s="11">
        <v>1580782.7506299999</v>
      </c>
      <c r="D245" s="11">
        <v>1605638.26951</v>
      </c>
      <c r="E245" s="22">
        <f t="shared" si="3"/>
        <v>101.57235514305138</v>
      </c>
      <c r="F245" s="12"/>
      <c r="G245" s="12"/>
      <c r="H245" s="12"/>
      <c r="I245" s="12"/>
      <c r="J245" s="12"/>
    </row>
    <row r="246" spans="1:10" ht="47.25" x14ac:dyDescent="0.25">
      <c r="A246" s="13" t="s">
        <v>478</v>
      </c>
      <c r="B246" s="3" t="s">
        <v>479</v>
      </c>
      <c r="C246" s="4">
        <v>15550</v>
      </c>
      <c r="D246" s="4">
        <v>15499.39804</v>
      </c>
      <c r="E246" s="17">
        <f t="shared" si="3"/>
        <v>99.674585466237943</v>
      </c>
    </row>
    <row r="247" spans="1:10" ht="63" x14ac:dyDescent="0.25">
      <c r="A247" s="13" t="s">
        <v>480</v>
      </c>
      <c r="B247" s="3" t="s">
        <v>481</v>
      </c>
      <c r="C247" s="4">
        <v>500.55063000000001</v>
      </c>
      <c r="D247" s="4">
        <v>500.55063000000001</v>
      </c>
      <c r="E247" s="17">
        <f t="shared" si="3"/>
        <v>100</v>
      </c>
    </row>
    <row r="248" spans="1:10" ht="31.5" x14ac:dyDescent="0.25">
      <c r="A248" s="13" t="s">
        <v>482</v>
      </c>
      <c r="B248" s="3" t="s">
        <v>483</v>
      </c>
      <c r="C248" s="4">
        <v>4923.8</v>
      </c>
      <c r="D248" s="4">
        <v>4923.8</v>
      </c>
      <c r="E248" s="17">
        <f t="shared" si="3"/>
        <v>100</v>
      </c>
    </row>
    <row r="249" spans="1:10" ht="31.5" x14ac:dyDescent="0.25">
      <c r="A249" s="13" t="s">
        <v>484</v>
      </c>
      <c r="B249" s="3" t="s">
        <v>485</v>
      </c>
      <c r="C249" s="4">
        <v>173509.2</v>
      </c>
      <c r="D249" s="4">
        <v>173509.2</v>
      </c>
      <c r="E249" s="17">
        <f t="shared" si="3"/>
        <v>100</v>
      </c>
    </row>
    <row r="250" spans="1:10" ht="94.5" x14ac:dyDescent="0.25">
      <c r="A250" s="13" t="s">
        <v>486</v>
      </c>
      <c r="B250" s="3" t="s">
        <v>487</v>
      </c>
      <c r="C250" s="4">
        <v>4086.9</v>
      </c>
      <c r="D250" s="4">
        <v>4086.9</v>
      </c>
      <c r="E250" s="17">
        <f t="shared" si="3"/>
        <v>100</v>
      </c>
    </row>
    <row r="251" spans="1:10" ht="63" x14ac:dyDescent="0.25">
      <c r="A251" s="13" t="s">
        <v>488</v>
      </c>
      <c r="B251" s="3" t="s">
        <v>489</v>
      </c>
      <c r="C251" s="4">
        <v>1391</v>
      </c>
      <c r="D251" s="4"/>
      <c r="E251" s="17" t="str">
        <f t="shared" si="3"/>
        <v>0,0</v>
      </c>
    </row>
    <row r="252" spans="1:10" ht="78.75" x14ac:dyDescent="0.25">
      <c r="A252" s="13" t="s">
        <v>490</v>
      </c>
      <c r="B252" s="3" t="s">
        <v>491</v>
      </c>
      <c r="C252" s="4">
        <v>4126.5</v>
      </c>
      <c r="D252" s="4"/>
      <c r="E252" s="17" t="str">
        <f t="shared" si="3"/>
        <v>0,0</v>
      </c>
    </row>
    <row r="253" spans="1:10" ht="63" x14ac:dyDescent="0.25">
      <c r="A253" s="13" t="s">
        <v>492</v>
      </c>
      <c r="B253" s="3" t="s">
        <v>493</v>
      </c>
      <c r="C253" s="4">
        <v>19953.2</v>
      </c>
      <c r="D253" s="4">
        <v>19944.599020000001</v>
      </c>
      <c r="E253" s="17">
        <f t="shared" si="3"/>
        <v>99.956894232504069</v>
      </c>
    </row>
    <row r="254" spans="1:10" ht="31.5" x14ac:dyDescent="0.25">
      <c r="A254" s="13" t="s">
        <v>494</v>
      </c>
      <c r="B254" s="3" t="s">
        <v>495</v>
      </c>
      <c r="C254" s="4">
        <v>145832.79999999999</v>
      </c>
      <c r="D254" s="4">
        <v>130489.41991</v>
      </c>
      <c r="E254" s="17">
        <f t="shared" si="3"/>
        <v>89.47878660356244</v>
      </c>
    </row>
    <row r="255" spans="1:10" ht="78.75" x14ac:dyDescent="0.25">
      <c r="A255" s="13" t="s">
        <v>496</v>
      </c>
      <c r="B255" s="3" t="s">
        <v>497</v>
      </c>
      <c r="C255" s="4">
        <v>169971.5</v>
      </c>
      <c r="D255" s="4">
        <v>169846.17389999999</v>
      </c>
      <c r="E255" s="17">
        <f t="shared" si="3"/>
        <v>99.926266403485286</v>
      </c>
    </row>
    <row r="256" spans="1:10" ht="31.5" x14ac:dyDescent="0.25">
      <c r="A256" s="13" t="s">
        <v>498</v>
      </c>
      <c r="B256" s="3" t="s">
        <v>499</v>
      </c>
      <c r="C256" s="4">
        <v>235200.8</v>
      </c>
      <c r="D256" s="4">
        <v>235200.8</v>
      </c>
      <c r="E256" s="17">
        <f t="shared" si="3"/>
        <v>100</v>
      </c>
    </row>
    <row r="257" spans="1:10" ht="31.5" x14ac:dyDescent="0.25">
      <c r="A257" s="13" t="s">
        <v>500</v>
      </c>
      <c r="B257" s="3" t="s">
        <v>501</v>
      </c>
      <c r="C257" s="4">
        <v>72.7</v>
      </c>
      <c r="D257" s="4">
        <v>72.7</v>
      </c>
      <c r="E257" s="17">
        <f t="shared" si="3"/>
        <v>100</v>
      </c>
    </row>
    <row r="258" spans="1:10" ht="78.75" x14ac:dyDescent="0.25">
      <c r="A258" s="13" t="s">
        <v>502</v>
      </c>
      <c r="B258" s="3" t="s">
        <v>503</v>
      </c>
      <c r="C258" s="4">
        <v>4448.8999999999996</v>
      </c>
      <c r="D258" s="4">
        <v>4448.8999999999996</v>
      </c>
      <c r="E258" s="17">
        <f t="shared" si="3"/>
        <v>100</v>
      </c>
    </row>
    <row r="259" spans="1:10" ht="94.5" x14ac:dyDescent="0.25">
      <c r="A259" s="13" t="s">
        <v>504</v>
      </c>
      <c r="B259" s="3" t="s">
        <v>505</v>
      </c>
      <c r="C259" s="4">
        <v>113702</v>
      </c>
      <c r="D259" s="4">
        <v>111969.14552999999</v>
      </c>
      <c r="E259" s="17">
        <f t="shared" si="3"/>
        <v>98.475968347082727</v>
      </c>
    </row>
    <row r="260" spans="1:10" ht="47.25" x14ac:dyDescent="0.25">
      <c r="A260" s="13" t="s">
        <v>506</v>
      </c>
      <c r="B260" s="3" t="s">
        <v>507</v>
      </c>
      <c r="C260" s="4">
        <v>617120.6</v>
      </c>
      <c r="D260" s="4">
        <v>665367.40564000001</v>
      </c>
      <c r="E260" s="17">
        <f t="shared" si="3"/>
        <v>107.81805138898297</v>
      </c>
    </row>
    <row r="261" spans="1:10" ht="31.5" x14ac:dyDescent="0.25">
      <c r="A261" s="13" t="s">
        <v>508</v>
      </c>
      <c r="B261" s="3" t="s">
        <v>509</v>
      </c>
      <c r="C261" s="4">
        <v>70392.3</v>
      </c>
      <c r="D261" s="4">
        <v>69779.276840000006</v>
      </c>
      <c r="E261" s="17">
        <f t="shared" si="3"/>
        <v>99.129133214854477</v>
      </c>
    </row>
    <row r="262" spans="1:10" ht="15.75" x14ac:dyDescent="0.25">
      <c r="A262" s="9" t="s">
        <v>510</v>
      </c>
      <c r="B262" s="10" t="s">
        <v>511</v>
      </c>
      <c r="C262" s="11">
        <v>3878900.7</v>
      </c>
      <c r="D262" s="11">
        <v>4376036.3427499998</v>
      </c>
      <c r="E262" s="22">
        <f t="shared" si="3"/>
        <v>112.81640550246618</v>
      </c>
      <c r="F262" s="12"/>
      <c r="G262" s="12"/>
      <c r="H262" s="12"/>
      <c r="I262" s="12"/>
      <c r="J262" s="12"/>
    </row>
    <row r="263" spans="1:10" ht="47.25" x14ac:dyDescent="0.25">
      <c r="A263" s="13" t="s">
        <v>512</v>
      </c>
      <c r="B263" s="3" t="s">
        <v>513</v>
      </c>
      <c r="C263" s="4">
        <v>13934</v>
      </c>
      <c r="D263" s="4">
        <v>6942.6821900000004</v>
      </c>
      <c r="E263" s="17">
        <f t="shared" si="3"/>
        <v>49.825478613463474</v>
      </c>
    </row>
    <row r="264" spans="1:10" ht="63" x14ac:dyDescent="0.25">
      <c r="A264" s="13" t="s">
        <v>514</v>
      </c>
      <c r="B264" s="3" t="s">
        <v>515</v>
      </c>
      <c r="C264" s="4">
        <v>6556</v>
      </c>
      <c r="D264" s="4">
        <v>6258.90553</v>
      </c>
      <c r="E264" s="17">
        <f t="shared" ref="E264:E327" si="4">IF(AND(D264="",C264&lt;&gt;""),"0,0",(IF(C264="","",(D264/C264)*100)))</f>
        <v>95.4683576876144</v>
      </c>
    </row>
    <row r="265" spans="1:10" ht="47.25" x14ac:dyDescent="0.25">
      <c r="A265" s="13" t="s">
        <v>516</v>
      </c>
      <c r="B265" s="3" t="s">
        <v>517</v>
      </c>
      <c r="C265" s="4">
        <v>37128.5</v>
      </c>
      <c r="D265" s="4">
        <v>35816.13897</v>
      </c>
      <c r="E265" s="17">
        <f t="shared" si="4"/>
        <v>96.46535402722975</v>
      </c>
    </row>
    <row r="266" spans="1:10" ht="63" x14ac:dyDescent="0.25">
      <c r="A266" s="13" t="s">
        <v>518</v>
      </c>
      <c r="B266" s="3" t="s">
        <v>519</v>
      </c>
      <c r="C266" s="4">
        <v>91092</v>
      </c>
      <c r="D266" s="4">
        <v>91090.532149999999</v>
      </c>
      <c r="E266" s="17">
        <f t="shared" si="4"/>
        <v>99.998388607122465</v>
      </c>
    </row>
    <row r="267" spans="1:10" ht="47.25" x14ac:dyDescent="0.25">
      <c r="A267" s="13" t="s">
        <v>520</v>
      </c>
      <c r="B267" s="3" t="s">
        <v>521</v>
      </c>
      <c r="C267" s="4">
        <v>57148.7</v>
      </c>
      <c r="D267" s="4">
        <v>57137.022499999999</v>
      </c>
      <c r="E267" s="17">
        <f t="shared" si="4"/>
        <v>99.979566464329025</v>
      </c>
    </row>
    <row r="268" spans="1:10" ht="189" x14ac:dyDescent="0.25">
      <c r="A268" s="13" t="s">
        <v>522</v>
      </c>
      <c r="B268" s="3" t="s">
        <v>523</v>
      </c>
      <c r="C268" s="4">
        <v>2953.1</v>
      </c>
      <c r="D268" s="4">
        <v>2953.0999000000002</v>
      </c>
      <c r="E268" s="17">
        <f t="shared" si="4"/>
        <v>99.999996613727959</v>
      </c>
    </row>
    <row r="269" spans="1:10" ht="47.25" x14ac:dyDescent="0.25">
      <c r="A269" s="13" t="s">
        <v>524</v>
      </c>
      <c r="B269" s="3" t="s">
        <v>525</v>
      </c>
      <c r="C269" s="4">
        <v>12017.5</v>
      </c>
      <c r="D269" s="4">
        <v>12017.5</v>
      </c>
      <c r="E269" s="17">
        <f t="shared" si="4"/>
        <v>100</v>
      </c>
    </row>
    <row r="270" spans="1:10" ht="63" x14ac:dyDescent="0.25">
      <c r="A270" s="13" t="s">
        <v>526</v>
      </c>
      <c r="B270" s="3" t="s">
        <v>527</v>
      </c>
      <c r="C270" s="4">
        <v>386083.7</v>
      </c>
      <c r="D270" s="4">
        <v>372124.13498999999</v>
      </c>
      <c r="E270" s="17">
        <f t="shared" si="4"/>
        <v>96.384316403412001</v>
      </c>
    </row>
    <row r="271" spans="1:10" ht="141.75" x14ac:dyDescent="0.25">
      <c r="A271" s="13" t="s">
        <v>528</v>
      </c>
      <c r="B271" s="3" t="s">
        <v>529</v>
      </c>
      <c r="C271" s="4">
        <v>45328.9</v>
      </c>
      <c r="D271" s="4">
        <v>41158.137999999999</v>
      </c>
      <c r="E271" s="17">
        <f t="shared" si="4"/>
        <v>90.798889891437909</v>
      </c>
    </row>
    <row r="272" spans="1:10" ht="78.75" x14ac:dyDescent="0.25">
      <c r="A272" s="13" t="s">
        <v>530</v>
      </c>
      <c r="B272" s="3" t="s">
        <v>531</v>
      </c>
      <c r="C272" s="4">
        <v>8.1</v>
      </c>
      <c r="D272" s="4"/>
      <c r="E272" s="17" t="str">
        <f t="shared" si="4"/>
        <v>0,0</v>
      </c>
    </row>
    <row r="273" spans="1:10" ht="31.5" x14ac:dyDescent="0.25">
      <c r="A273" s="13" t="s">
        <v>532</v>
      </c>
      <c r="B273" s="3" t="s">
        <v>533</v>
      </c>
      <c r="C273" s="4">
        <v>302100.8</v>
      </c>
      <c r="D273" s="4">
        <v>428082</v>
      </c>
      <c r="E273" s="17">
        <f t="shared" si="4"/>
        <v>141.70171015766923</v>
      </c>
    </row>
    <row r="274" spans="1:10" ht="126" x14ac:dyDescent="0.25">
      <c r="A274" s="13" t="s">
        <v>534</v>
      </c>
      <c r="B274" s="3" t="s">
        <v>535</v>
      </c>
      <c r="C274" s="4">
        <v>117.7</v>
      </c>
      <c r="D274" s="4"/>
      <c r="E274" s="17" t="str">
        <f t="shared" si="4"/>
        <v>0,0</v>
      </c>
    </row>
    <row r="275" spans="1:10" ht="63" x14ac:dyDescent="0.25">
      <c r="A275" s="13" t="s">
        <v>536</v>
      </c>
      <c r="B275" s="3" t="s">
        <v>537</v>
      </c>
      <c r="C275" s="4">
        <v>100000</v>
      </c>
      <c r="D275" s="4">
        <v>100000</v>
      </c>
      <c r="E275" s="17">
        <f t="shared" si="4"/>
        <v>100</v>
      </c>
    </row>
    <row r="276" spans="1:10" ht="47.25" x14ac:dyDescent="0.25">
      <c r="A276" s="13" t="s">
        <v>538</v>
      </c>
      <c r="B276" s="3" t="s">
        <v>539</v>
      </c>
      <c r="C276" s="4">
        <v>24301.7</v>
      </c>
      <c r="D276" s="4">
        <v>24301.657579999999</v>
      </c>
      <c r="E276" s="17">
        <f t="shared" si="4"/>
        <v>99.999825444310474</v>
      </c>
    </row>
    <row r="277" spans="1:10" ht="47.25" x14ac:dyDescent="0.25">
      <c r="A277" s="13" t="s">
        <v>540</v>
      </c>
      <c r="B277" s="3" t="s">
        <v>541</v>
      </c>
      <c r="C277" s="4">
        <v>10000</v>
      </c>
      <c r="D277" s="4">
        <v>10000</v>
      </c>
      <c r="E277" s="17">
        <f t="shared" si="4"/>
        <v>100</v>
      </c>
    </row>
    <row r="278" spans="1:10" ht="63" x14ac:dyDescent="0.25">
      <c r="A278" s="13" t="s">
        <v>542</v>
      </c>
      <c r="B278" s="3" t="s">
        <v>543</v>
      </c>
      <c r="C278" s="4">
        <v>40.5</v>
      </c>
      <c r="D278" s="4">
        <v>39.226109999999998</v>
      </c>
      <c r="E278" s="17">
        <f t="shared" si="4"/>
        <v>96.854592592592596</v>
      </c>
    </row>
    <row r="279" spans="1:10" ht="63" x14ac:dyDescent="0.25">
      <c r="A279" s="13" t="s">
        <v>544</v>
      </c>
      <c r="B279" s="3" t="s">
        <v>545</v>
      </c>
      <c r="C279" s="4">
        <v>1752923.5</v>
      </c>
      <c r="D279" s="4">
        <v>1748658.9127799999</v>
      </c>
      <c r="E279" s="17">
        <f t="shared" si="4"/>
        <v>99.756715725472318</v>
      </c>
    </row>
    <row r="280" spans="1:10" ht="63" x14ac:dyDescent="0.25">
      <c r="A280" s="13" t="s">
        <v>546</v>
      </c>
      <c r="B280" s="3" t="s">
        <v>547</v>
      </c>
      <c r="C280" s="4">
        <v>915548.9</v>
      </c>
      <c r="D280" s="4">
        <v>915548.9</v>
      </c>
      <c r="E280" s="17">
        <f t="shared" si="4"/>
        <v>100</v>
      </c>
    </row>
    <row r="281" spans="1:10" ht="78.75" x14ac:dyDescent="0.25">
      <c r="A281" s="13" t="s">
        <v>548</v>
      </c>
      <c r="B281" s="3" t="s">
        <v>549</v>
      </c>
      <c r="C281" s="4">
        <v>12861.2</v>
      </c>
      <c r="D281" s="4">
        <v>12861.2</v>
      </c>
      <c r="E281" s="17">
        <f t="shared" si="4"/>
        <v>100</v>
      </c>
    </row>
    <row r="282" spans="1:10" ht="47.25" x14ac:dyDescent="0.25">
      <c r="A282" s="13" t="s">
        <v>550</v>
      </c>
      <c r="B282" s="3" t="s">
        <v>551</v>
      </c>
      <c r="C282" s="4">
        <v>108755.9</v>
      </c>
      <c r="D282" s="4">
        <v>511046.29204999999</v>
      </c>
      <c r="E282" s="17">
        <f t="shared" si="4"/>
        <v>469.90213133264496</v>
      </c>
    </row>
    <row r="283" spans="1:10" ht="31.5" x14ac:dyDescent="0.25">
      <c r="A283" s="14" t="s">
        <v>552</v>
      </c>
      <c r="B283" s="15" t="s">
        <v>553</v>
      </c>
      <c r="C283" s="16">
        <v>1115514.0107</v>
      </c>
      <c r="D283" s="16">
        <v>715975.85507000005</v>
      </c>
      <c r="E283" s="20">
        <f t="shared" si="4"/>
        <v>64.183492829526685</v>
      </c>
    </row>
    <row r="284" spans="1:10" ht="31.5" x14ac:dyDescent="0.25">
      <c r="A284" s="9" t="s">
        <v>554</v>
      </c>
      <c r="B284" s="10" t="s">
        <v>555</v>
      </c>
      <c r="C284" s="11">
        <v>1115514.0107</v>
      </c>
      <c r="D284" s="11">
        <v>715975.85507000005</v>
      </c>
      <c r="E284" s="22">
        <f t="shared" si="4"/>
        <v>64.183492829526685</v>
      </c>
      <c r="F284" s="12"/>
      <c r="G284" s="12"/>
      <c r="H284" s="12"/>
      <c r="I284" s="12"/>
      <c r="J284" s="12"/>
    </row>
    <row r="285" spans="1:10" ht="94.5" x14ac:dyDescent="0.25">
      <c r="A285" s="13" t="s">
        <v>556</v>
      </c>
      <c r="B285" s="3" t="s">
        <v>557</v>
      </c>
      <c r="C285" s="4">
        <v>932860.63092000003</v>
      </c>
      <c r="D285" s="4">
        <v>532289.59707999998</v>
      </c>
      <c r="E285" s="17">
        <f t="shared" si="4"/>
        <v>57.059927221395192</v>
      </c>
    </row>
    <row r="286" spans="1:10" ht="63" x14ac:dyDescent="0.25">
      <c r="A286" s="13" t="s">
        <v>558</v>
      </c>
      <c r="B286" s="3" t="s">
        <v>559</v>
      </c>
      <c r="C286" s="4">
        <v>180000</v>
      </c>
      <c r="D286" s="4">
        <v>180000</v>
      </c>
      <c r="E286" s="17">
        <f t="shared" si="4"/>
        <v>100</v>
      </c>
    </row>
    <row r="287" spans="1:10" ht="31.5" x14ac:dyDescent="0.25">
      <c r="A287" s="13" t="s">
        <v>560</v>
      </c>
      <c r="B287" s="3" t="s">
        <v>561</v>
      </c>
      <c r="C287" s="4">
        <v>2653.3797800000002</v>
      </c>
      <c r="D287" s="4">
        <v>3686.2579900000001</v>
      </c>
      <c r="E287" s="17">
        <f t="shared" si="4"/>
        <v>138.92688931246772</v>
      </c>
    </row>
    <row r="288" spans="1:10" ht="15.75" x14ac:dyDescent="0.25">
      <c r="A288" s="14" t="s">
        <v>562</v>
      </c>
      <c r="B288" s="15" t="s">
        <v>563</v>
      </c>
      <c r="C288" s="16">
        <v>10526.176880000001</v>
      </c>
      <c r="D288" s="16">
        <v>15000</v>
      </c>
      <c r="E288" s="20">
        <f t="shared" si="4"/>
        <v>142.50188051181598</v>
      </c>
    </row>
    <row r="289" spans="1:10" ht="31.5" x14ac:dyDescent="0.25">
      <c r="A289" s="13" t="s">
        <v>564</v>
      </c>
      <c r="B289" s="3" t="s">
        <v>565</v>
      </c>
      <c r="C289" s="4">
        <v>10526.176880000001</v>
      </c>
      <c r="D289" s="4">
        <v>15000</v>
      </c>
      <c r="E289" s="17">
        <f t="shared" si="4"/>
        <v>142.50188051181598</v>
      </c>
    </row>
    <row r="290" spans="1:10" ht="15.75" x14ac:dyDescent="0.25">
      <c r="A290" s="14" t="s">
        <v>566</v>
      </c>
      <c r="B290" s="15" t="s">
        <v>567</v>
      </c>
      <c r="C290" s="16">
        <v>8803008.7060000002</v>
      </c>
      <c r="D290" s="16">
        <v>8803008.7060000002</v>
      </c>
      <c r="E290" s="20">
        <f t="shared" si="4"/>
        <v>100</v>
      </c>
    </row>
    <row r="291" spans="1:10" ht="31.5" x14ac:dyDescent="0.25">
      <c r="A291" s="13" t="s">
        <v>568</v>
      </c>
      <c r="B291" s="3" t="s">
        <v>569</v>
      </c>
      <c r="C291" s="4">
        <v>8803008.7060000002</v>
      </c>
      <c r="D291" s="4">
        <v>8803008.7060000002</v>
      </c>
      <c r="E291" s="17">
        <f t="shared" si="4"/>
        <v>100</v>
      </c>
    </row>
    <row r="292" spans="1:10" ht="47.25" x14ac:dyDescent="0.25">
      <c r="A292" s="14" t="s">
        <v>570</v>
      </c>
      <c r="B292" s="15" t="s">
        <v>571</v>
      </c>
      <c r="C292" s="16">
        <v>190681.09646999999</v>
      </c>
      <c r="D292" s="16">
        <v>201141.1011</v>
      </c>
      <c r="E292" s="20">
        <f t="shared" si="4"/>
        <v>105.48560125971673</v>
      </c>
    </row>
    <row r="293" spans="1:10" ht="78.75" x14ac:dyDescent="0.25">
      <c r="A293" s="9" t="s">
        <v>572</v>
      </c>
      <c r="B293" s="10" t="s">
        <v>573</v>
      </c>
      <c r="C293" s="11">
        <v>190681.09646999999</v>
      </c>
      <c r="D293" s="11">
        <v>201141.1011</v>
      </c>
      <c r="E293" s="22">
        <f t="shared" si="4"/>
        <v>105.48560125971673</v>
      </c>
      <c r="F293" s="12"/>
      <c r="G293" s="12"/>
      <c r="H293" s="12"/>
      <c r="I293" s="12"/>
      <c r="J293" s="12"/>
    </row>
    <row r="294" spans="1:10" ht="31.5" x14ac:dyDescent="0.25">
      <c r="A294" s="13" t="s">
        <v>574</v>
      </c>
      <c r="B294" s="3" t="s">
        <v>575</v>
      </c>
      <c r="C294" s="4">
        <v>5038.1643299999996</v>
      </c>
      <c r="D294" s="4">
        <v>6886.2757899999997</v>
      </c>
      <c r="E294" s="17">
        <f t="shared" si="4"/>
        <v>136.68223858827565</v>
      </c>
    </row>
    <row r="295" spans="1:10" ht="31.5" x14ac:dyDescent="0.25">
      <c r="A295" s="13" t="s">
        <v>576</v>
      </c>
      <c r="B295" s="3" t="s">
        <v>577</v>
      </c>
      <c r="C295" s="4">
        <v>4975.5767299999998</v>
      </c>
      <c r="D295" s="4">
        <v>5492.3530600000004</v>
      </c>
      <c r="E295" s="17">
        <f t="shared" si="4"/>
        <v>110.38625988589669</v>
      </c>
    </row>
    <row r="296" spans="1:10" ht="63" x14ac:dyDescent="0.25">
      <c r="A296" s="13" t="s">
        <v>578</v>
      </c>
      <c r="B296" s="3" t="s">
        <v>579</v>
      </c>
      <c r="C296" s="4">
        <v>182.47698</v>
      </c>
      <c r="D296" s="4">
        <v>182.47698</v>
      </c>
      <c r="E296" s="17">
        <f t="shared" si="4"/>
        <v>100</v>
      </c>
    </row>
    <row r="297" spans="1:10" ht="31.5" x14ac:dyDescent="0.25">
      <c r="A297" s="13" t="s">
        <v>580</v>
      </c>
      <c r="B297" s="3" t="s">
        <v>581</v>
      </c>
      <c r="C297" s="4">
        <v>26215.332969999999</v>
      </c>
      <c r="D297" s="4">
        <v>26933.753850000001</v>
      </c>
      <c r="E297" s="17">
        <f t="shared" si="4"/>
        <v>102.74046063356181</v>
      </c>
    </row>
    <row r="298" spans="1:10" ht="78.75" x14ac:dyDescent="0.25">
      <c r="A298" s="13" t="s">
        <v>582</v>
      </c>
      <c r="B298" s="3" t="s">
        <v>583</v>
      </c>
      <c r="C298" s="4">
        <v>4.0000000000000003E-5</v>
      </c>
      <c r="D298" s="4">
        <v>4.0000000000000003E-5</v>
      </c>
      <c r="E298" s="17">
        <f t="shared" si="4"/>
        <v>100</v>
      </c>
    </row>
    <row r="299" spans="1:10" ht="78.75" x14ac:dyDescent="0.25">
      <c r="A299" s="13" t="s">
        <v>584</v>
      </c>
      <c r="B299" s="3" t="s">
        <v>585</v>
      </c>
      <c r="C299" s="4">
        <v>144.43741</v>
      </c>
      <c r="D299" s="4">
        <v>144.43741</v>
      </c>
      <c r="E299" s="17">
        <f t="shared" si="4"/>
        <v>100</v>
      </c>
    </row>
    <row r="300" spans="1:10" ht="47.25" x14ac:dyDescent="0.25">
      <c r="A300" s="13" t="s">
        <v>586</v>
      </c>
      <c r="B300" s="3" t="s">
        <v>587</v>
      </c>
      <c r="C300" s="4">
        <v>31.049710000000001</v>
      </c>
      <c r="D300" s="4">
        <v>31.049710000000001</v>
      </c>
      <c r="E300" s="17">
        <f t="shared" si="4"/>
        <v>100</v>
      </c>
    </row>
    <row r="301" spans="1:10" ht="47.25" x14ac:dyDescent="0.25">
      <c r="A301" s="13" t="s">
        <v>588</v>
      </c>
      <c r="B301" s="3" t="s">
        <v>589</v>
      </c>
      <c r="C301" s="4">
        <v>1.8630500000000001</v>
      </c>
      <c r="D301" s="4">
        <v>1.8630500000000001</v>
      </c>
      <c r="E301" s="17">
        <f t="shared" si="4"/>
        <v>100</v>
      </c>
    </row>
    <row r="302" spans="1:10" ht="47.25" x14ac:dyDescent="0.25">
      <c r="A302" s="13" t="s">
        <v>590</v>
      </c>
      <c r="B302" s="3" t="s">
        <v>591</v>
      </c>
      <c r="C302" s="4">
        <v>0.12001000000000001</v>
      </c>
      <c r="D302" s="4">
        <v>0.12001000000000001</v>
      </c>
      <c r="E302" s="17">
        <f t="shared" si="4"/>
        <v>100</v>
      </c>
    </row>
    <row r="303" spans="1:10" ht="94.5" x14ac:dyDescent="0.25">
      <c r="A303" s="13" t="s">
        <v>592</v>
      </c>
      <c r="B303" s="3" t="s">
        <v>593</v>
      </c>
      <c r="C303" s="4">
        <v>21121.53</v>
      </c>
      <c r="D303" s="4">
        <v>21121.53</v>
      </c>
      <c r="E303" s="17">
        <f t="shared" si="4"/>
        <v>100</v>
      </c>
    </row>
    <row r="304" spans="1:10" ht="78.75" x14ac:dyDescent="0.25">
      <c r="A304" s="13" t="s">
        <v>594</v>
      </c>
      <c r="B304" s="3" t="s">
        <v>595</v>
      </c>
      <c r="C304" s="4">
        <v>3.8213400000000002</v>
      </c>
      <c r="D304" s="4">
        <v>3.8213400000000002</v>
      </c>
      <c r="E304" s="17">
        <f t="shared" si="4"/>
        <v>100</v>
      </c>
    </row>
    <row r="305" spans="1:10" ht="78.75" x14ac:dyDescent="0.25">
      <c r="A305" s="13" t="s">
        <v>596</v>
      </c>
      <c r="B305" s="3" t="s">
        <v>597</v>
      </c>
      <c r="C305" s="4">
        <v>55.58</v>
      </c>
      <c r="D305" s="4">
        <v>79.693920000000006</v>
      </c>
      <c r="E305" s="17">
        <f t="shared" si="4"/>
        <v>143.38596617488307</v>
      </c>
    </row>
    <row r="306" spans="1:10" ht="189" x14ac:dyDescent="0.25">
      <c r="A306" s="13" t="s">
        <v>598</v>
      </c>
      <c r="B306" s="3" t="s">
        <v>599</v>
      </c>
      <c r="C306" s="4">
        <v>23968.568869999999</v>
      </c>
      <c r="D306" s="4">
        <v>23968.568869999999</v>
      </c>
      <c r="E306" s="17">
        <f t="shared" si="4"/>
        <v>100</v>
      </c>
    </row>
    <row r="307" spans="1:10" ht="63" x14ac:dyDescent="0.25">
      <c r="A307" s="13" t="s">
        <v>600</v>
      </c>
      <c r="B307" s="3" t="s">
        <v>601</v>
      </c>
      <c r="C307" s="4">
        <v>108942.57503000001</v>
      </c>
      <c r="D307" s="4">
        <v>116295.15707</v>
      </c>
      <c r="E307" s="17">
        <f t="shared" si="4"/>
        <v>106.74904373976408</v>
      </c>
    </row>
    <row r="308" spans="1:10" ht="31.5" x14ac:dyDescent="0.25">
      <c r="A308" s="14" t="s">
        <v>602</v>
      </c>
      <c r="B308" s="15" t="s">
        <v>603</v>
      </c>
      <c r="C308" s="16">
        <v>-73787.650640000007</v>
      </c>
      <c r="D308" s="16">
        <v>-75835.50387</v>
      </c>
      <c r="E308" s="20">
        <f t="shared" si="4"/>
        <v>102.77533328712578</v>
      </c>
    </row>
    <row r="309" spans="1:10" ht="47.25" x14ac:dyDescent="0.25">
      <c r="A309" s="9" t="s">
        <v>604</v>
      </c>
      <c r="B309" s="10" t="s">
        <v>605</v>
      </c>
      <c r="C309" s="11">
        <v>-73787.650640000007</v>
      </c>
      <c r="D309" s="11">
        <v>-75835.50387</v>
      </c>
      <c r="E309" s="22">
        <f t="shared" si="4"/>
        <v>102.77533328712578</v>
      </c>
      <c r="F309" s="12"/>
      <c r="G309" s="12"/>
      <c r="H309" s="12"/>
      <c r="I309" s="12"/>
      <c r="J309" s="12"/>
    </row>
    <row r="310" spans="1:10" ht="31.5" x14ac:dyDescent="0.25">
      <c r="A310" s="13" t="s">
        <v>606</v>
      </c>
      <c r="B310" s="3" t="s">
        <v>607</v>
      </c>
      <c r="C310" s="4">
        <v>-1747.11052</v>
      </c>
      <c r="D310" s="4">
        <v>-2289.04772</v>
      </c>
      <c r="E310" s="17">
        <f t="shared" si="4"/>
        <v>131.01905653913641</v>
      </c>
    </row>
    <row r="311" spans="1:10" ht="78.75" x14ac:dyDescent="0.25">
      <c r="A311" s="13" t="s">
        <v>608</v>
      </c>
      <c r="B311" s="3" t="s">
        <v>609</v>
      </c>
      <c r="C311" s="4">
        <v>-410.80446000000001</v>
      </c>
      <c r="D311" s="4">
        <v>-410.80446000000001</v>
      </c>
      <c r="E311" s="17">
        <f t="shared" si="4"/>
        <v>100</v>
      </c>
    </row>
    <row r="312" spans="1:10" ht="63" x14ac:dyDescent="0.25">
      <c r="A312" s="13" t="s">
        <v>610</v>
      </c>
      <c r="B312" s="3" t="s">
        <v>611</v>
      </c>
      <c r="C312" s="4">
        <v>-26.572600000000001</v>
      </c>
      <c r="D312" s="4">
        <v>-26.572600000000001</v>
      </c>
      <c r="E312" s="17">
        <f t="shared" si="4"/>
        <v>100</v>
      </c>
    </row>
    <row r="313" spans="1:10" ht="63" x14ac:dyDescent="0.25">
      <c r="A313" s="13" t="s">
        <v>612</v>
      </c>
      <c r="B313" s="3" t="s">
        <v>613</v>
      </c>
      <c r="C313" s="4">
        <v>-525.03632000000005</v>
      </c>
      <c r="D313" s="4">
        <v>-525.03632000000005</v>
      </c>
      <c r="E313" s="17">
        <f t="shared" si="4"/>
        <v>100</v>
      </c>
    </row>
    <row r="314" spans="1:10" ht="63" x14ac:dyDescent="0.25">
      <c r="A314" s="13" t="s">
        <v>614</v>
      </c>
      <c r="B314" s="3" t="s">
        <v>615</v>
      </c>
      <c r="C314" s="4">
        <v>-1214.5774699999999</v>
      </c>
      <c r="D314" s="4">
        <v>-1214.5774699999999</v>
      </c>
      <c r="E314" s="17">
        <f t="shared" si="4"/>
        <v>100</v>
      </c>
    </row>
    <row r="315" spans="1:10" ht="110.25" x14ac:dyDescent="0.25">
      <c r="A315" s="13" t="s">
        <v>616</v>
      </c>
      <c r="B315" s="3" t="s">
        <v>617</v>
      </c>
      <c r="C315" s="4">
        <v>-6587.9310100000002</v>
      </c>
      <c r="D315" s="4">
        <v>-7233.4560099999999</v>
      </c>
      <c r="E315" s="17">
        <f t="shared" si="4"/>
        <v>109.79859987938762</v>
      </c>
    </row>
    <row r="316" spans="1:10" ht="31.5" x14ac:dyDescent="0.25">
      <c r="A316" s="13" t="s">
        <v>618</v>
      </c>
      <c r="B316" s="3" t="s">
        <v>619</v>
      </c>
      <c r="C316" s="4">
        <v>-61.56</v>
      </c>
      <c r="D316" s="4">
        <v>-61.56</v>
      </c>
      <c r="E316" s="17">
        <f t="shared" si="4"/>
        <v>100</v>
      </c>
    </row>
    <row r="317" spans="1:10" ht="47.25" x14ac:dyDescent="0.25">
      <c r="A317" s="13" t="s">
        <v>620</v>
      </c>
      <c r="B317" s="3" t="s">
        <v>621</v>
      </c>
      <c r="C317" s="4">
        <v>-89.097030000000004</v>
      </c>
      <c r="D317" s="4">
        <v>-89.097030000000004</v>
      </c>
      <c r="E317" s="17">
        <f t="shared" si="4"/>
        <v>100</v>
      </c>
    </row>
    <row r="318" spans="1:10" ht="63" x14ac:dyDescent="0.25">
      <c r="A318" s="13" t="s">
        <v>622</v>
      </c>
      <c r="B318" s="3" t="s">
        <v>623</v>
      </c>
      <c r="C318" s="4">
        <v>-4.0000000000000003E-5</v>
      </c>
      <c r="D318" s="4">
        <v>-4.0000000000000003E-5</v>
      </c>
      <c r="E318" s="17">
        <f t="shared" si="4"/>
        <v>100</v>
      </c>
    </row>
    <row r="319" spans="1:10" ht="63" x14ac:dyDescent="0.25">
      <c r="A319" s="13" t="s">
        <v>624</v>
      </c>
      <c r="B319" s="3" t="s">
        <v>625</v>
      </c>
      <c r="C319" s="4">
        <v>-2087.0607</v>
      </c>
      <c r="D319" s="4">
        <v>-2087.0607</v>
      </c>
      <c r="E319" s="17">
        <f t="shared" si="4"/>
        <v>100</v>
      </c>
    </row>
    <row r="320" spans="1:10" ht="78.75" x14ac:dyDescent="0.25">
      <c r="A320" s="13" t="s">
        <v>626</v>
      </c>
      <c r="B320" s="3" t="s">
        <v>627</v>
      </c>
      <c r="C320" s="4">
        <v>-1900</v>
      </c>
      <c r="D320" s="4">
        <v>-1900</v>
      </c>
      <c r="E320" s="17">
        <f t="shared" si="4"/>
        <v>100</v>
      </c>
    </row>
    <row r="321" spans="1:5" ht="63" x14ac:dyDescent="0.25">
      <c r="A321" s="13" t="s">
        <v>628</v>
      </c>
      <c r="B321" s="3" t="s">
        <v>629</v>
      </c>
      <c r="C321" s="4">
        <v>-1393.0476799999999</v>
      </c>
      <c r="D321" s="4">
        <v>-1393.0476799999999</v>
      </c>
      <c r="E321" s="17">
        <f t="shared" si="4"/>
        <v>100</v>
      </c>
    </row>
    <row r="322" spans="1:5" ht="63" x14ac:dyDescent="0.25">
      <c r="A322" s="13" t="s">
        <v>630</v>
      </c>
      <c r="B322" s="3" t="s">
        <v>631</v>
      </c>
      <c r="C322" s="4">
        <v>-323.88825000000003</v>
      </c>
      <c r="D322" s="4">
        <v>-323.88825000000003</v>
      </c>
      <c r="E322" s="17">
        <f t="shared" si="4"/>
        <v>100</v>
      </c>
    </row>
    <row r="323" spans="1:5" ht="47.25" x14ac:dyDescent="0.25">
      <c r="A323" s="13" t="s">
        <v>632</v>
      </c>
      <c r="B323" s="3" t="s">
        <v>633</v>
      </c>
      <c r="C323" s="4">
        <v>-41.246369999999999</v>
      </c>
      <c r="D323" s="4">
        <v>-39.023290000000003</v>
      </c>
      <c r="E323" s="17">
        <f t="shared" si="4"/>
        <v>94.610240852710206</v>
      </c>
    </row>
    <row r="324" spans="1:5" ht="47.25" x14ac:dyDescent="0.25">
      <c r="A324" s="13" t="s">
        <v>634</v>
      </c>
      <c r="B324" s="3" t="s">
        <v>635</v>
      </c>
      <c r="C324" s="4">
        <v>-4228.3842999999997</v>
      </c>
      <c r="D324" s="4">
        <v>-4228.3842999999997</v>
      </c>
      <c r="E324" s="17">
        <f t="shared" si="4"/>
        <v>100</v>
      </c>
    </row>
    <row r="325" spans="1:5" ht="47.25" x14ac:dyDescent="0.25">
      <c r="A325" s="13" t="s">
        <v>636</v>
      </c>
      <c r="B325" s="3" t="s">
        <v>637</v>
      </c>
      <c r="C325" s="4">
        <v>-5616.1188000000002</v>
      </c>
      <c r="D325" s="4">
        <v>-6006.1270500000001</v>
      </c>
      <c r="E325" s="17">
        <f t="shared" si="4"/>
        <v>106.94444444444444</v>
      </c>
    </row>
    <row r="326" spans="1:5" ht="47.25" x14ac:dyDescent="0.25">
      <c r="A326" s="13" t="s">
        <v>638</v>
      </c>
      <c r="B326" s="3" t="s">
        <v>639</v>
      </c>
      <c r="C326" s="4">
        <v>-1575.2142799999999</v>
      </c>
      <c r="D326" s="4">
        <v>-1575.2142799999999</v>
      </c>
      <c r="E326" s="17">
        <f t="shared" si="4"/>
        <v>100</v>
      </c>
    </row>
    <row r="327" spans="1:5" ht="47.25" x14ac:dyDescent="0.25">
      <c r="A327" s="13" t="s">
        <v>640</v>
      </c>
      <c r="B327" s="3" t="s">
        <v>641</v>
      </c>
      <c r="C327" s="4">
        <v>-6.0095700000000001</v>
      </c>
      <c r="D327" s="4">
        <v>-6.0095700000000001</v>
      </c>
      <c r="E327" s="17">
        <f t="shared" si="4"/>
        <v>100</v>
      </c>
    </row>
    <row r="328" spans="1:5" ht="63" x14ac:dyDescent="0.25">
      <c r="A328" s="13" t="s">
        <v>642</v>
      </c>
      <c r="B328" s="3" t="s">
        <v>643</v>
      </c>
      <c r="C328" s="4">
        <v>-164.66368</v>
      </c>
      <c r="D328" s="4">
        <v>-164.66368</v>
      </c>
      <c r="E328" s="17">
        <f t="shared" ref="E328:E351" si="5">IF(AND(D328="",C328&lt;&gt;""),"0,0",(IF(C328="","",(D328/C328)*100)))</f>
        <v>100</v>
      </c>
    </row>
    <row r="329" spans="1:5" ht="31.5" x14ac:dyDescent="0.25">
      <c r="A329" s="13" t="s">
        <v>644</v>
      </c>
      <c r="B329" s="3" t="s">
        <v>645</v>
      </c>
      <c r="C329" s="4">
        <v>-1.0000000000000001E-5</v>
      </c>
      <c r="D329" s="4">
        <v>-1.0000000000000001E-5</v>
      </c>
      <c r="E329" s="17">
        <f t="shared" si="5"/>
        <v>100</v>
      </c>
    </row>
    <row r="330" spans="1:5" ht="47.25" x14ac:dyDescent="0.25">
      <c r="A330" s="13" t="s">
        <v>646</v>
      </c>
      <c r="B330" s="3" t="s">
        <v>647</v>
      </c>
      <c r="C330" s="4">
        <v>-0.46711999999999998</v>
      </c>
      <c r="D330" s="4">
        <v>-0.46711999999999998</v>
      </c>
      <c r="E330" s="17">
        <f t="shared" si="5"/>
        <v>100</v>
      </c>
    </row>
    <row r="331" spans="1:5" ht="31.5" x14ac:dyDescent="0.25">
      <c r="A331" s="13" t="s">
        <v>648</v>
      </c>
      <c r="B331" s="3" t="s">
        <v>649</v>
      </c>
      <c r="C331" s="4">
        <v>-1.9188799999999999</v>
      </c>
      <c r="D331" s="4">
        <v>-1.9188799999999999</v>
      </c>
      <c r="E331" s="17">
        <f t="shared" si="5"/>
        <v>100</v>
      </c>
    </row>
    <row r="332" spans="1:5" ht="47.25" x14ac:dyDescent="0.25">
      <c r="A332" s="13" t="s">
        <v>650</v>
      </c>
      <c r="B332" s="3" t="s">
        <v>651</v>
      </c>
      <c r="C332" s="4">
        <v>-4.0696099999999999</v>
      </c>
      <c r="D332" s="4">
        <v>-4.0696099999999999</v>
      </c>
      <c r="E332" s="17">
        <f t="shared" si="5"/>
        <v>100</v>
      </c>
    </row>
    <row r="333" spans="1:5" ht="47.25" x14ac:dyDescent="0.25">
      <c r="A333" s="13" t="s">
        <v>652</v>
      </c>
      <c r="B333" s="3" t="s">
        <v>653</v>
      </c>
      <c r="C333" s="4">
        <v>-106.86385</v>
      </c>
      <c r="D333" s="4">
        <v>-145.07585</v>
      </c>
      <c r="E333" s="17">
        <f t="shared" si="5"/>
        <v>135.75764863422009</v>
      </c>
    </row>
    <row r="334" spans="1:5" ht="63" x14ac:dyDescent="0.25">
      <c r="A334" s="13" t="s">
        <v>654</v>
      </c>
      <c r="B334" s="3" t="s">
        <v>655</v>
      </c>
      <c r="C334" s="4">
        <v>-44.789279999999998</v>
      </c>
      <c r="D334" s="4">
        <v>-44.789279999999998</v>
      </c>
      <c r="E334" s="17">
        <f t="shared" si="5"/>
        <v>100</v>
      </c>
    </row>
    <row r="335" spans="1:5" ht="47.25" x14ac:dyDescent="0.25">
      <c r="A335" s="13" t="s">
        <v>656</v>
      </c>
      <c r="B335" s="3" t="s">
        <v>657</v>
      </c>
      <c r="C335" s="4">
        <v>-268.61205000000001</v>
      </c>
      <c r="D335" s="4">
        <v>-325.27859999999998</v>
      </c>
      <c r="E335" s="17">
        <f t="shared" si="5"/>
        <v>121.09605656187054</v>
      </c>
    </row>
    <row r="336" spans="1:5" ht="63" x14ac:dyDescent="0.25">
      <c r="A336" s="13" t="s">
        <v>658</v>
      </c>
      <c r="B336" s="3" t="s">
        <v>659</v>
      </c>
      <c r="C336" s="4">
        <v>-600.77935000000002</v>
      </c>
      <c r="D336" s="4">
        <v>-629.47508000000005</v>
      </c>
      <c r="E336" s="17">
        <f t="shared" si="5"/>
        <v>104.77641749837107</v>
      </c>
    </row>
    <row r="337" spans="1:5" ht="126" x14ac:dyDescent="0.25">
      <c r="A337" s="13" t="s">
        <v>660</v>
      </c>
      <c r="B337" s="3" t="s">
        <v>661</v>
      </c>
      <c r="C337" s="4">
        <v>-253.92729</v>
      </c>
      <c r="D337" s="4">
        <v>-277.41370000000001</v>
      </c>
      <c r="E337" s="17">
        <f t="shared" si="5"/>
        <v>109.24926580360858</v>
      </c>
    </row>
    <row r="338" spans="1:5" ht="31.5" x14ac:dyDescent="0.25">
      <c r="A338" s="13" t="s">
        <v>662</v>
      </c>
      <c r="B338" s="3" t="s">
        <v>663</v>
      </c>
      <c r="C338" s="4">
        <v>-0.12001000000000001</v>
      </c>
      <c r="D338" s="4">
        <v>-0.12001000000000001</v>
      </c>
      <c r="E338" s="17">
        <f t="shared" si="5"/>
        <v>100</v>
      </c>
    </row>
    <row r="339" spans="1:5" ht="63" x14ac:dyDescent="0.25">
      <c r="A339" s="13" t="s">
        <v>664</v>
      </c>
      <c r="B339" s="3" t="s">
        <v>665</v>
      </c>
      <c r="C339" s="4">
        <v>-15.372680000000001</v>
      </c>
      <c r="D339" s="4">
        <v>-15.372680000000001</v>
      </c>
      <c r="E339" s="17">
        <f t="shared" si="5"/>
        <v>100</v>
      </c>
    </row>
    <row r="340" spans="1:5" ht="31.5" x14ac:dyDescent="0.25">
      <c r="A340" s="13" t="s">
        <v>666</v>
      </c>
      <c r="B340" s="3" t="s">
        <v>667</v>
      </c>
      <c r="C340" s="4">
        <v>-20.315999999999999</v>
      </c>
      <c r="D340" s="4">
        <v>-20.315999999999999</v>
      </c>
      <c r="E340" s="17">
        <f t="shared" si="5"/>
        <v>100</v>
      </c>
    </row>
    <row r="341" spans="1:5" ht="47.25" x14ac:dyDescent="0.25">
      <c r="A341" s="13" t="s">
        <v>668</v>
      </c>
      <c r="B341" s="3" t="s">
        <v>669</v>
      </c>
      <c r="C341" s="4">
        <v>-171.65791999999999</v>
      </c>
      <c r="D341" s="4">
        <v>-190.49437</v>
      </c>
      <c r="E341" s="17">
        <f t="shared" si="5"/>
        <v>110.97324842337599</v>
      </c>
    </row>
    <row r="342" spans="1:5" ht="126" x14ac:dyDescent="0.25">
      <c r="A342" s="13" t="s">
        <v>670</v>
      </c>
      <c r="B342" s="3" t="s">
        <v>671</v>
      </c>
      <c r="C342" s="4">
        <v>-15666.02</v>
      </c>
      <c r="D342" s="4">
        <v>-15666.02</v>
      </c>
      <c r="E342" s="17">
        <f t="shared" si="5"/>
        <v>100</v>
      </c>
    </row>
    <row r="343" spans="1:5" ht="63" x14ac:dyDescent="0.25">
      <c r="A343" s="13" t="s">
        <v>672</v>
      </c>
      <c r="B343" s="3" t="s">
        <v>673</v>
      </c>
      <c r="C343" s="4">
        <v>-613.72648000000004</v>
      </c>
      <c r="D343" s="4">
        <v>-613.72648000000004</v>
      </c>
      <c r="E343" s="17">
        <f t="shared" si="5"/>
        <v>100</v>
      </c>
    </row>
    <row r="344" spans="1:5" ht="47.25" x14ac:dyDescent="0.25">
      <c r="A344" s="13" t="s">
        <v>674</v>
      </c>
      <c r="B344" s="3" t="s">
        <v>675</v>
      </c>
      <c r="C344" s="4">
        <v>-829.86901999999998</v>
      </c>
      <c r="D344" s="4">
        <v>-829.86901999999998</v>
      </c>
      <c r="E344" s="17">
        <f t="shared" si="5"/>
        <v>100</v>
      </c>
    </row>
    <row r="345" spans="1:5" ht="78.75" x14ac:dyDescent="0.25">
      <c r="A345" s="13" t="s">
        <v>676</v>
      </c>
      <c r="B345" s="3" t="s">
        <v>677</v>
      </c>
      <c r="C345" s="4">
        <v>-182.47698</v>
      </c>
      <c r="D345" s="4">
        <v>-182.47698</v>
      </c>
      <c r="E345" s="17">
        <f t="shared" si="5"/>
        <v>100</v>
      </c>
    </row>
    <row r="346" spans="1:5" ht="173.25" x14ac:dyDescent="0.25">
      <c r="A346" s="13" t="s">
        <v>678</v>
      </c>
      <c r="B346" s="3" t="s">
        <v>679</v>
      </c>
      <c r="C346" s="4">
        <v>-23968.568869999999</v>
      </c>
      <c r="D346" s="4">
        <v>-23968.568869999999</v>
      </c>
      <c r="E346" s="17">
        <f t="shared" si="5"/>
        <v>100</v>
      </c>
    </row>
    <row r="347" spans="1:5" ht="157.5" x14ac:dyDescent="0.25">
      <c r="A347" s="13" t="s">
        <v>680</v>
      </c>
      <c r="B347" s="3" t="s">
        <v>681</v>
      </c>
      <c r="C347" s="4">
        <v>-1636.9558400000001</v>
      </c>
      <c r="D347" s="4">
        <v>-1636.9558400000001</v>
      </c>
      <c r="E347" s="17">
        <f t="shared" si="5"/>
        <v>100</v>
      </c>
    </row>
    <row r="348" spans="1:5" ht="173.25" x14ac:dyDescent="0.25">
      <c r="A348" s="13" t="s">
        <v>682</v>
      </c>
      <c r="B348" s="3" t="s">
        <v>683</v>
      </c>
      <c r="C348" s="4">
        <v>-564.21028999999999</v>
      </c>
      <c r="D348" s="4">
        <v>-564.21028999999999</v>
      </c>
      <c r="E348" s="17">
        <f t="shared" si="5"/>
        <v>100</v>
      </c>
    </row>
    <row r="349" spans="1:5" ht="173.25" x14ac:dyDescent="0.25">
      <c r="A349" s="13" t="s">
        <v>684</v>
      </c>
      <c r="B349" s="3" t="s">
        <v>685</v>
      </c>
      <c r="C349" s="4">
        <v>-693.24048000000005</v>
      </c>
      <c r="D349" s="4">
        <v>-693.24048000000005</v>
      </c>
      <c r="E349" s="17">
        <f t="shared" si="5"/>
        <v>100</v>
      </c>
    </row>
    <row r="350" spans="1:5" ht="47.25" x14ac:dyDescent="0.25">
      <c r="A350" s="13" t="s">
        <v>686</v>
      </c>
      <c r="B350" s="3" t="s">
        <v>687</v>
      </c>
      <c r="C350" s="4">
        <v>-145.36555000000001</v>
      </c>
      <c r="D350" s="4">
        <v>-452.07427000000001</v>
      </c>
      <c r="E350" s="17">
        <f t="shared" si="5"/>
        <v>310.99133873190726</v>
      </c>
    </row>
    <row r="351" spans="1:5" ht="15.75" x14ac:dyDescent="0.25">
      <c r="A351" s="6"/>
      <c r="B351" s="7" t="s">
        <v>688</v>
      </c>
      <c r="C351" s="8">
        <v>106035714.61385</v>
      </c>
      <c r="D351" s="8">
        <v>104035082.42123</v>
      </c>
      <c r="E351" s="21">
        <f t="shared" si="5"/>
        <v>98.113246843381319</v>
      </c>
    </row>
    <row r="352" spans="1:5" s="5" customFormat="1" ht="15.75" x14ac:dyDescent="0.25">
      <c r="A352" s="2"/>
      <c r="B352" s="3"/>
      <c r="C352" s="4"/>
      <c r="D352" s="4"/>
      <c r="E352" s="17"/>
    </row>
    <row r="353" spans="5:5" s="5" customFormat="1" ht="15.75" x14ac:dyDescent="0.25">
      <c r="E353" s="18"/>
    </row>
    <row r="354" spans="5:5" x14ac:dyDescent="0.25">
      <c r="E354" s="19"/>
    </row>
    <row r="355" spans="5:5" x14ac:dyDescent="0.25">
      <c r="E355" s="19"/>
    </row>
  </sheetData>
  <mergeCells count="5">
    <mergeCell ref="A4:E4"/>
    <mergeCell ref="A5:E5"/>
    <mergeCell ref="A1:E1"/>
    <mergeCell ref="A2:E2"/>
    <mergeCell ref="A3:E3"/>
  </mergeCells>
  <pageMargins left="0.31496062992125984" right="0.11811023622047245" top="0.27559055118110237" bottom="0.27559055118110237" header="0.15748031496062992" footer="0.11811023622047245"/>
  <pageSetup paperSize="9" scale="65" orientation="portrait" r:id="rId1"/>
  <headerFooter>
    <oddFooter>&amp;C&amp;8&amp;P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3</vt:lpstr>
      <vt:lpstr>'Приложение 3'!Заголовки_для_печати</vt:lpstr>
      <vt:lpstr>'Приложение 3'!Область_печати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2023-04-12T06:33:20Z</dcterms:modified>
</cp:coreProperties>
</file>